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318\OneDrive\Escritorio\Proyecto de Diseño\ÚLTIMA ENTREGA\Anexos\"/>
    </mc:Choice>
  </mc:AlternateContent>
  <xr:revisionPtr revIDLastSave="0" documentId="13_ncr:1_{F5CDB7B2-FC39-4946-A24C-E69FF4DAC543}" xr6:coauthVersionLast="47" xr6:coauthVersionMax="47" xr10:uidLastSave="{00000000-0000-0000-0000-000000000000}"/>
  <bookViews>
    <workbookView xWindow="-120" yWindow="-120" windowWidth="20730" windowHeight="11160" xr2:uid="{3164476B-46CD-4DE6-BE23-75CCC6103592}"/>
  </bookViews>
  <sheets>
    <sheet name="Diagrama de relaciones" sheetId="4" r:id="rId1"/>
    <sheet name="Cálculos" sheetId="5" r:id="rId2"/>
    <sheet name="Distribución" sheetId="6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6" l="1"/>
  <c r="D14" i="6" s="1"/>
  <c r="C13" i="6"/>
  <c r="D13" i="6" s="1"/>
  <c r="C12" i="6"/>
  <c r="D12" i="6" s="1"/>
  <c r="C11" i="6"/>
  <c r="D11" i="6" s="1"/>
  <c r="C10" i="6"/>
  <c r="D10" i="6" s="1"/>
  <c r="C9" i="6"/>
  <c r="D9" i="6" s="1"/>
  <c r="C8" i="6"/>
  <c r="D8" i="6" s="1"/>
  <c r="C7" i="6"/>
  <c r="D7" i="6" s="1"/>
  <c r="C6" i="6"/>
  <c r="D6" i="6" s="1"/>
  <c r="C5" i="6"/>
  <c r="D5" i="6" s="1"/>
  <c r="O48" i="5"/>
  <c r="V47" i="5"/>
  <c r="V48" i="5" s="1"/>
  <c r="O42" i="5"/>
  <c r="S37" i="5"/>
  <c r="V25" i="5"/>
  <c r="J25" i="5"/>
  <c r="J26" i="5" s="1"/>
  <c r="J28" i="5" s="1"/>
  <c r="J32" i="5" s="1"/>
  <c r="J24" i="5"/>
  <c r="K23" i="5"/>
  <c r="M12" i="5"/>
  <c r="N12" i="5" s="1"/>
  <c r="N13" i="5" s="1"/>
  <c r="L12" i="5"/>
  <c r="K11" i="5"/>
  <c r="L11" i="5" s="1"/>
  <c r="M11" i="5" s="1"/>
  <c r="M13" i="5" s="1"/>
  <c r="K8" i="5"/>
  <c r="L8" i="5" s="1"/>
  <c r="K7" i="5"/>
  <c r="M7" i="5" s="1"/>
  <c r="N7" i="5" s="1"/>
  <c r="K6" i="5"/>
  <c r="M6" i="5" s="1"/>
  <c r="N6" i="5" s="1"/>
  <c r="K5" i="5"/>
  <c r="L5" i="5" s="1"/>
  <c r="M8" i="5" l="1"/>
  <c r="N8" i="5" s="1"/>
  <c r="M5" i="5"/>
  <c r="M9" i="5" s="1"/>
  <c r="V49" i="5"/>
  <c r="O8" i="5"/>
  <c r="P8" i="5" s="1"/>
  <c r="Q8" i="5" s="1"/>
  <c r="D15" i="6"/>
  <c r="C15" i="6"/>
  <c r="J16" i="5"/>
  <c r="N5" i="5"/>
  <c r="N9" i="5" s="1"/>
  <c r="L7" i="5"/>
  <c r="O7" i="5" s="1"/>
  <c r="P7" i="5" s="1"/>
  <c r="Q7" i="5" s="1"/>
  <c r="O5" i="5"/>
  <c r="P5" i="5" s="1"/>
  <c r="Q5" i="5" s="1"/>
  <c r="L6" i="5"/>
  <c r="O6" i="5" s="1"/>
  <c r="P6" i="5" s="1"/>
  <c r="Q6" i="5" s="1"/>
  <c r="J15" i="5" l="1"/>
  <c r="Q9" i="5"/>
  <c r="J17" i="5"/>
</calcChain>
</file>

<file path=xl/sharedStrings.xml><?xml version="1.0" encoding="utf-8"?>
<sst xmlns="http://schemas.openxmlformats.org/spreadsheetml/2006/main" count="147" uniqueCount="131">
  <si>
    <t xml:space="preserve">Código </t>
  </si>
  <si>
    <t>Motivo</t>
  </si>
  <si>
    <t>Áreas o departamentos</t>
  </si>
  <si>
    <t>Infraestructura</t>
  </si>
  <si>
    <t>Control</t>
  </si>
  <si>
    <t>Secuencia del proceso</t>
  </si>
  <si>
    <t>Por no ser necesario</t>
  </si>
  <si>
    <t>Flujo de materiales</t>
  </si>
  <si>
    <t>Resumen relaciones:</t>
  </si>
  <si>
    <t>A:</t>
  </si>
  <si>
    <t>E:</t>
  </si>
  <si>
    <t>I:</t>
  </si>
  <si>
    <t>O:</t>
  </si>
  <si>
    <t>U:</t>
  </si>
  <si>
    <t>X:</t>
  </si>
  <si>
    <t>Diagrama de relaciones:</t>
  </si>
  <si>
    <t>Facultad de Ingeniería
		Departamento de Ingeniería Civil e Industrial
 Proyecto de diseño I</t>
  </si>
  <si>
    <r>
      <rPr>
        <sz val="13"/>
        <color theme="1"/>
        <rFont val="Times New Roman"/>
        <family val="1"/>
      </rPr>
      <t xml:space="preserve">Laura Sofía Meneses Núñez 1a,c , Daniela Escobar Torres 2a,c , Santiago José Ibarra Enriquez 3a,c, Juan Camilo Núñez Navia 4a,c
Mario Muñozb,c, Kathleen Salazarb,c
</t>
    </r>
    <r>
      <rPr>
        <sz val="8"/>
        <color theme="1"/>
        <rFont val="Times New Roman"/>
        <family val="1"/>
      </rPr>
      <t>aEstudiante de Ingeniería Industrial 
bProfesor, Director del Proyecto de Grado, Departamento de Ingeniería Civil e Industrial
cPontificia Universidad Javeriana, Cali, Colombia</t>
    </r>
  </si>
  <si>
    <t>Distribución de planta</t>
  </si>
  <si>
    <t>Toxicidad y/o olores</t>
  </si>
  <si>
    <t>Pérdida del material</t>
  </si>
  <si>
    <t>1. Entrada camiones.</t>
  </si>
  <si>
    <t>7. Zona de almacenamiento escoria lavada y molida.</t>
  </si>
  <si>
    <t>8. Zona de empaque.</t>
  </si>
  <si>
    <t>9. Zona de almacenamiento escoria empacada.</t>
  </si>
  <si>
    <t>4. Zona de secado - Horno con enfriador.</t>
  </si>
  <si>
    <t>5. Zona de almacenamiento escoria lavada - silo escoria lavada.</t>
  </si>
  <si>
    <t>6. Zona proceso de molienda - Molino de impacto.</t>
  </si>
  <si>
    <t>11. Zona de baños y aseo.</t>
  </si>
  <si>
    <t>Matriz de relación de actividades:</t>
  </si>
  <si>
    <t>Zona oficinas/atención cliente</t>
  </si>
  <si>
    <t>(1,2) (2,3) (3,4) (4,5) (5,6) (6,7) (7,8) (8,9)</t>
  </si>
  <si>
    <t>(7,9)</t>
  </si>
  <si>
    <t>(8,10) (8,11) (9,10)</t>
  </si>
  <si>
    <t xml:space="preserve">(1,3) (1,4) (1,5) (1,6) (1,7) (1,8) (1,9) (1,10) (1,11) (2,4) (2,5) (2,6) (2,7) (2,8) (2,9) (2,11) (3,5) (3,6) (3,7) (3,8) (3,9) (3,11) (4,6) (4,7) (4,8) (4,9) (4,10) (4,11) (5,7) (5,8) (5,9) (5,10) (5,11) (6,8) (6,9(6,10) (6,11) (7,10) (7,11) </t>
  </si>
  <si>
    <t>(2,10) (3,10) (9,11) (10,11)</t>
  </si>
  <si>
    <t>2. Zona de recepción y almacenamiento del material (báscula y silo Materia Prima).</t>
  </si>
  <si>
    <t>10. Zona de oficina/atención al cliente.</t>
  </si>
  <si>
    <t>ANEXO 16</t>
  </si>
  <si>
    <t>3. Zona de lavado - Noria para lavado.</t>
  </si>
  <si>
    <t xml:space="preserve">Elementos </t>
  </si>
  <si>
    <t>n</t>
  </si>
  <si>
    <t>L</t>
  </si>
  <si>
    <t>A</t>
  </si>
  <si>
    <t>H</t>
  </si>
  <si>
    <t>N</t>
  </si>
  <si>
    <t>Fijos</t>
  </si>
  <si>
    <t>Ss</t>
  </si>
  <si>
    <t>Sg</t>
  </si>
  <si>
    <t>Ss*n</t>
  </si>
  <si>
    <t>Ss*n*H</t>
  </si>
  <si>
    <t>Se</t>
  </si>
  <si>
    <t>St</t>
  </si>
  <si>
    <t>ST</t>
  </si>
  <si>
    <t>Molino vibratorio</t>
  </si>
  <si>
    <t>Horno rotatorio</t>
  </si>
  <si>
    <t>Noria para lavado</t>
  </si>
  <si>
    <t xml:space="preserve">Silos </t>
  </si>
  <si>
    <t xml:space="preserve">Tornillo sin fin </t>
  </si>
  <si>
    <t>Movimientos</t>
  </si>
  <si>
    <t xml:space="preserve"> </t>
  </si>
  <si>
    <t xml:space="preserve">4 operarios x dia </t>
  </si>
  <si>
    <t>Operarios</t>
  </si>
  <si>
    <t>Hf</t>
  </si>
  <si>
    <t>Hm</t>
  </si>
  <si>
    <t>Tamaño Camiones</t>
  </si>
  <si>
    <t>K</t>
  </si>
  <si>
    <t>Area requerida</t>
  </si>
  <si>
    <t>Área Total requerida M2</t>
  </si>
  <si>
    <t xml:space="preserve">Largo </t>
  </si>
  <si>
    <t>Ancho</t>
  </si>
  <si>
    <t xml:space="preserve">Área camion </t>
  </si>
  <si>
    <t>m2</t>
  </si>
  <si>
    <t xml:space="preserve">Área adiministración </t>
  </si>
  <si>
    <t>info: https://cincodias.elpais.com/cincodias/2014/10/28/pyme/1414500383_553511.html</t>
  </si>
  <si>
    <t>Área de almacenamiento PT</t>
  </si>
  <si>
    <t>Zona de baños</t>
  </si>
  <si>
    <t>Se asumirá el mismo espacio que necesita una oficina</t>
  </si>
  <si>
    <t>info: http://www.logisticatotal.co/principal/index.php?option=com_content&amp;view=article&amp;id=21&amp;Itemid=157&amp;lang=es</t>
  </si>
  <si>
    <t>Se asumiran 2 metros más en cada silo, para manejo del operario</t>
  </si>
  <si>
    <t>Area TOTAL Planta (m2)</t>
  </si>
  <si>
    <t xml:space="preserve">Bodega de almacenameinto de escoria </t>
  </si>
  <si>
    <t>Capacidad de bultos a llenar con el PT</t>
  </si>
  <si>
    <t>kg</t>
  </si>
  <si>
    <t>Cantidad mensual a recibir</t>
  </si>
  <si>
    <t>Bultos llenados con el PT</t>
  </si>
  <si>
    <t>Dimensiones de bulto de 30kg</t>
  </si>
  <si>
    <t>m Ancho</t>
  </si>
  <si>
    <t>m Largo</t>
  </si>
  <si>
    <t>Caben aproximadamente 6 bultos acostados horizontalmete en una estiba x 6 planos</t>
  </si>
  <si>
    <t>m</t>
  </si>
  <si>
    <t>Area a ocupar bulto</t>
  </si>
  <si>
    <t>2 bultos de 0,5 m c/u de ancho y 3 bultos de o,28 m c/u de largo</t>
  </si>
  <si>
    <t xml:space="preserve">Dimensiones de estiba </t>
  </si>
  <si>
    <t xml:space="preserve">Capacidad max de estiba </t>
  </si>
  <si>
    <t>info: https://www.ar-racking.com/co/actualidad/blog/calidad-y-seguridad-4/tipos-de-estibas-y-caracteristicas</t>
  </si>
  <si>
    <t>m ancho</t>
  </si>
  <si>
    <t>Cantidad de bultos x estiba</t>
  </si>
  <si>
    <t>bultos</t>
  </si>
  <si>
    <t>m largo</t>
  </si>
  <si>
    <t xml:space="preserve">Cantidad en Kg de los 36 bultos </t>
  </si>
  <si>
    <t xml:space="preserve">Area estiba </t>
  </si>
  <si>
    <t>Cantidad de estibas a utilizar</t>
  </si>
  <si>
    <t xml:space="preserve">Area que ocupa una estiba </t>
  </si>
  <si>
    <t>Área o departamento</t>
  </si>
  <si>
    <t>Area (M2)</t>
  </si>
  <si>
    <t>USE</t>
  </si>
  <si>
    <t>Entrada camiones</t>
  </si>
  <si>
    <t>Zona de recepción y almacenamiento del material (báscula y silo Materia Prima).</t>
  </si>
  <si>
    <t>Zona de lavado - Noria para lavado.</t>
  </si>
  <si>
    <t>Zona de secado - Horno con enfriador.</t>
  </si>
  <si>
    <t>Zona de almacenamiento escoria lavada - silo escoria lavada.</t>
  </si>
  <si>
    <t>Zona proceso de molienda - Molino de impacto.</t>
  </si>
  <si>
    <t>Zona de almacenamiento escoria lavada y molida y empaque</t>
  </si>
  <si>
    <t>Zona de almacenamiento escoria empacada</t>
  </si>
  <si>
    <t>Zona de oficina/atención al cliente.</t>
  </si>
  <si>
    <t>Zona de baños y aseo.</t>
  </si>
  <si>
    <t>TABLA LXV.</t>
  </si>
  <si>
    <t>CÓDIGO Y MOTIVO</t>
  </si>
  <si>
    <t>TABLA LXVI.</t>
  </si>
  <si>
    <t>ÁREAS O DEPARTAMENTOS</t>
  </si>
  <si>
    <t xml:space="preserve">Fig. 44. Valor y definición </t>
  </si>
  <si>
    <t>Fig. 45. Matriz de relaciones</t>
  </si>
  <si>
    <t>Fig. 46. Diagrama de relaciones</t>
  </si>
  <si>
    <t>Fig. 47. Tamaño y dimensiones camiones</t>
  </si>
  <si>
    <t xml:space="preserve">Área para camion </t>
  </si>
  <si>
    <t>TABLA LXVII.</t>
  </si>
  <si>
    <t>MÉTODO GUERCHET</t>
  </si>
  <si>
    <t>TABLA LXVIII.</t>
  </si>
  <si>
    <t>ÁREA O DEPARTAMENTO CON SUS UNIDADES DE SUPERFICIE EQUIVALENTE</t>
  </si>
  <si>
    <t>Fig. 48. Distribución de planta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</si>
</sst>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Times New Roman"/>
      <family val="1"/>
    </font>
    <font>
      <i/>
      <sz val="8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i/>
      <sz val="10"/>
      <color theme="1"/>
      <name val="Times New Roman"/>
      <family val="1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3" fillId="0" borderId="0" xfId="0" applyFont="1" applyBorder="1" applyAlignment="1">
      <alignment horizontal="left" vertical="center" wrapText="1"/>
    </xf>
    <xf numFmtId="0" fontId="2" fillId="4" borderId="0" xfId="0" applyFont="1" applyFill="1"/>
    <xf numFmtId="0" fontId="2" fillId="5" borderId="0" xfId="0" applyFont="1" applyFill="1"/>
    <xf numFmtId="0" fontId="3" fillId="0" borderId="0" xfId="0" applyFont="1" applyBorder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/>
    <xf numFmtId="0" fontId="3" fillId="0" borderId="1" xfId="0" applyFont="1" applyBorder="1"/>
    <xf numFmtId="0" fontId="3" fillId="0" borderId="2" xfId="0" applyFont="1" applyBorder="1"/>
    <xf numFmtId="0" fontId="3" fillId="3" borderId="1" xfId="0" applyFont="1" applyFill="1" applyBorder="1"/>
    <xf numFmtId="0" fontId="9" fillId="0" borderId="0" xfId="0" applyFont="1"/>
    <xf numFmtId="0" fontId="10" fillId="0" borderId="0" xfId="0" applyFont="1"/>
    <xf numFmtId="1" fontId="9" fillId="6" borderId="0" xfId="0" applyNumberFormat="1" applyFont="1" applyFill="1"/>
    <xf numFmtId="0" fontId="9" fillId="6" borderId="0" xfId="0" applyFont="1" applyFill="1"/>
    <xf numFmtId="0" fontId="11" fillId="7" borderId="0" xfId="0" applyFont="1" applyFill="1"/>
    <xf numFmtId="1" fontId="9" fillId="0" borderId="0" xfId="0" applyNumberFormat="1" applyFont="1"/>
    <xf numFmtId="0" fontId="12" fillId="0" borderId="0" xfId="0" applyFont="1"/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719667</xdr:colOff>
      <xdr:row>0</xdr:row>
      <xdr:rowOff>52918</xdr:rowOff>
    </xdr:from>
    <xdr:to>
      <xdr:col>6</xdr:col>
      <xdr:colOff>222250</xdr:colOff>
      <xdr:row>0</xdr:row>
      <xdr:rowOff>650814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308C9BA1-90C3-4C14-9182-8EFA12AFD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67667" y="52918"/>
          <a:ext cx="1026583" cy="597896"/>
        </a:xfrm>
        <a:prstGeom prst="rect">
          <a:avLst/>
        </a:prstGeom>
      </xdr:spPr>
    </xdr:pic>
    <xdr:clientData/>
  </xdr:twoCellAnchor>
  <xdr:twoCellAnchor>
    <xdr:from>
      <xdr:col>1</xdr:col>
      <xdr:colOff>9524</xdr:colOff>
      <xdr:row>9</xdr:row>
      <xdr:rowOff>114299</xdr:rowOff>
    </xdr:from>
    <xdr:to>
      <xdr:col>4</xdr:col>
      <xdr:colOff>761999</xdr:colOff>
      <xdr:row>18</xdr:row>
      <xdr:rowOff>133349</xdr:rowOff>
    </xdr:to>
    <xdr:sp macro="" textlink="">
      <xdr:nvSpPr>
        <xdr:cNvPr id="135" name="object 4">
          <a:extLst>
            <a:ext uri="{FF2B5EF4-FFF2-40B4-BE49-F238E27FC236}">
              <a16:creationId xmlns:a16="http://schemas.microsoft.com/office/drawing/2014/main" id="{08D75DCB-9EF9-409E-BDD2-741D01E4A362}"/>
            </a:ext>
          </a:extLst>
        </xdr:cNvPr>
        <xdr:cNvSpPr/>
      </xdr:nvSpPr>
      <xdr:spPr>
        <a:xfrm>
          <a:off x="771524" y="2724149"/>
          <a:ext cx="3038475" cy="1571625"/>
        </a:xfrm>
        <a:prstGeom prst="rect">
          <a:avLst/>
        </a:prstGeom>
        <a:blipFill>
          <a:blip xmlns:r="http://schemas.openxmlformats.org/officeDocument/2006/relationships" r:embed="rId2" cstate="print"/>
          <a:stretch>
            <a:fillRect/>
          </a:stretch>
        </a:blipFill>
      </xdr:spPr>
      <xdr:txBody>
        <a:bodyPr wrap="square" lIns="0" tIns="0" rIns="0" bIns="0" rtlCol="0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/>
        </a:p>
      </xdr:txBody>
    </xdr:sp>
    <xdr:clientData/>
  </xdr:twoCellAnchor>
  <xdr:twoCellAnchor>
    <xdr:from>
      <xdr:col>1</xdr:col>
      <xdr:colOff>9525</xdr:colOff>
      <xdr:row>24</xdr:row>
      <xdr:rowOff>28575</xdr:rowOff>
    </xdr:from>
    <xdr:to>
      <xdr:col>10</xdr:col>
      <xdr:colOff>514350</xdr:colOff>
      <xdr:row>49</xdr:row>
      <xdr:rowOff>38100</xdr:rowOff>
    </xdr:to>
    <xdr:grpSp>
      <xdr:nvGrpSpPr>
        <xdr:cNvPr id="223" name="Grupo 222">
          <a:extLst>
            <a:ext uri="{FF2B5EF4-FFF2-40B4-BE49-F238E27FC236}">
              <a16:creationId xmlns:a16="http://schemas.microsoft.com/office/drawing/2014/main" id="{FBBBEF7D-1E4E-4D1A-8E8F-96676D65953E}"/>
            </a:ext>
          </a:extLst>
        </xdr:cNvPr>
        <xdr:cNvGrpSpPr/>
      </xdr:nvGrpSpPr>
      <xdr:grpSpPr>
        <a:xfrm>
          <a:off x="771525" y="5457825"/>
          <a:ext cx="7690908" cy="3713692"/>
          <a:chOff x="771525" y="5229225"/>
          <a:chExt cx="7972425" cy="3581400"/>
        </a:xfrm>
      </xdr:grpSpPr>
      <xdr:grpSp>
        <xdr:nvGrpSpPr>
          <xdr:cNvPr id="199" name="Grupo 198">
            <a:extLst>
              <a:ext uri="{FF2B5EF4-FFF2-40B4-BE49-F238E27FC236}">
                <a16:creationId xmlns:a16="http://schemas.microsoft.com/office/drawing/2014/main" id="{A71CDC6E-C9BD-45F6-ABD3-BA61482C846F}"/>
              </a:ext>
            </a:extLst>
          </xdr:cNvPr>
          <xdr:cNvGrpSpPr/>
        </xdr:nvGrpSpPr>
        <xdr:grpSpPr>
          <a:xfrm>
            <a:off x="771525" y="5229225"/>
            <a:ext cx="7972425" cy="3581400"/>
            <a:chOff x="762000" y="5200650"/>
            <a:chExt cx="7972425" cy="3581400"/>
          </a:xfrm>
        </xdr:grpSpPr>
        <xdr:grpSp>
          <xdr:nvGrpSpPr>
            <xdr:cNvPr id="198" name="Grupo 197">
              <a:extLst>
                <a:ext uri="{FF2B5EF4-FFF2-40B4-BE49-F238E27FC236}">
                  <a16:creationId xmlns:a16="http://schemas.microsoft.com/office/drawing/2014/main" id="{8BA45659-B68D-4A31-87C6-037E9AC62134}"/>
                </a:ext>
              </a:extLst>
            </xdr:cNvPr>
            <xdr:cNvGrpSpPr/>
          </xdr:nvGrpSpPr>
          <xdr:grpSpPr>
            <a:xfrm>
              <a:off x="762000" y="5200650"/>
              <a:ext cx="7972425" cy="3581400"/>
              <a:chOff x="752475" y="5210175"/>
              <a:chExt cx="7972425" cy="3581400"/>
            </a:xfrm>
          </xdr:grpSpPr>
          <xdr:pic>
            <xdr:nvPicPr>
              <xdr:cNvPr id="137" name="Imagen 136">
                <a:extLst>
                  <a:ext uri="{FF2B5EF4-FFF2-40B4-BE49-F238E27FC236}">
                    <a16:creationId xmlns:a16="http://schemas.microsoft.com/office/drawing/2014/main" id="{287E4729-78A6-4F46-8363-A6329536BC0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"/>
              <a:stretch>
                <a:fillRect/>
              </a:stretch>
            </xdr:blipFill>
            <xdr:spPr>
              <a:xfrm>
                <a:off x="752475" y="5210175"/>
                <a:ext cx="7972425" cy="3581400"/>
              </a:xfrm>
              <a:prstGeom prst="rect">
                <a:avLst/>
              </a:prstGeom>
            </xdr:spPr>
          </xdr:pic>
          <xdr:grpSp>
            <xdr:nvGrpSpPr>
              <xdr:cNvPr id="158" name="Grupo 157">
                <a:extLst>
                  <a:ext uri="{FF2B5EF4-FFF2-40B4-BE49-F238E27FC236}">
                    <a16:creationId xmlns:a16="http://schemas.microsoft.com/office/drawing/2014/main" id="{AF20291D-9475-4744-91AA-DEADC9C1A458}"/>
                  </a:ext>
                </a:extLst>
              </xdr:cNvPr>
              <xdr:cNvGrpSpPr/>
            </xdr:nvGrpSpPr>
            <xdr:grpSpPr>
              <a:xfrm>
                <a:off x="920228" y="5372763"/>
                <a:ext cx="3610738" cy="3178424"/>
                <a:chOff x="939278" y="5287038"/>
                <a:chExt cx="3610738" cy="3178424"/>
              </a:xfrm>
            </xdr:grpSpPr>
            <xdr:sp macro="" textlink="">
              <xdr:nvSpPr>
                <xdr:cNvPr id="126" name="CuadroTexto 125">
                  <a:extLst>
                    <a:ext uri="{FF2B5EF4-FFF2-40B4-BE49-F238E27FC236}">
                      <a16:creationId xmlns:a16="http://schemas.microsoft.com/office/drawing/2014/main" id="{108DF25C-2598-4F2C-8DB1-2059AC169C45}"/>
                    </a:ext>
                  </a:extLst>
                </xdr:cNvPr>
                <xdr:cNvSpPr txBox="1"/>
              </xdr:nvSpPr>
              <xdr:spPr>
                <a:xfrm>
                  <a:off x="969610" y="5287038"/>
                  <a:ext cx="3580406" cy="1875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1.</a:t>
                  </a:r>
                  <a:r>
                    <a:rPr lang="es-CO" sz="800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Entrada camiones</a:t>
                  </a:r>
                  <a:endParaRPr lang="es-CO" sz="8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127" name="CuadroTexto 126">
                  <a:extLst>
                    <a:ext uri="{FF2B5EF4-FFF2-40B4-BE49-F238E27FC236}">
                      <a16:creationId xmlns:a16="http://schemas.microsoft.com/office/drawing/2014/main" id="{0B24E321-0A43-488E-B42A-21949D86AEDC}"/>
                    </a:ext>
                  </a:extLst>
                </xdr:cNvPr>
                <xdr:cNvSpPr txBox="1"/>
              </xdr:nvSpPr>
              <xdr:spPr>
                <a:xfrm>
                  <a:off x="939278" y="5549349"/>
                  <a:ext cx="3580406" cy="35615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2. Zona de recepción y almacenamiento del material</a:t>
                  </a:r>
                </a:p>
                <a:p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(báscula y silo Materia Prima).</a:t>
                  </a:r>
                </a:p>
              </xdr:txBody>
            </xdr:sp>
            <xdr:sp macro="" textlink="">
              <xdr:nvSpPr>
                <xdr:cNvPr id="128" name="CuadroTexto 127">
                  <a:extLst>
                    <a:ext uri="{FF2B5EF4-FFF2-40B4-BE49-F238E27FC236}">
                      <a16:creationId xmlns:a16="http://schemas.microsoft.com/office/drawing/2014/main" id="{D88C852A-103F-4EC0-8DC4-DF9AC5051D53}"/>
                    </a:ext>
                  </a:extLst>
                </xdr:cNvPr>
                <xdr:cNvSpPr txBox="1"/>
              </xdr:nvSpPr>
              <xdr:spPr>
                <a:xfrm>
                  <a:off x="956573" y="5868811"/>
                  <a:ext cx="3580406" cy="1875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3. Zona de lavado - Nuria para lavado.</a:t>
                  </a:r>
                </a:p>
              </xdr:txBody>
            </xdr:sp>
            <xdr:sp macro="" textlink="">
              <xdr:nvSpPr>
                <xdr:cNvPr id="129" name="CuadroTexto 128">
                  <a:extLst>
                    <a:ext uri="{FF2B5EF4-FFF2-40B4-BE49-F238E27FC236}">
                      <a16:creationId xmlns:a16="http://schemas.microsoft.com/office/drawing/2014/main" id="{ADFE1B44-1320-4D9C-A4C0-624EFF0C9D00}"/>
                    </a:ext>
                  </a:extLst>
                </xdr:cNvPr>
                <xdr:cNvSpPr txBox="1"/>
              </xdr:nvSpPr>
              <xdr:spPr>
                <a:xfrm>
                  <a:off x="947049" y="6152999"/>
                  <a:ext cx="3580406" cy="1875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4. Zona de secado - Horno con enfriador.</a:t>
                  </a:r>
                </a:p>
              </xdr:txBody>
            </xdr:sp>
            <xdr:sp macro="" textlink="">
              <xdr:nvSpPr>
                <xdr:cNvPr id="130" name="CuadroTexto 129">
                  <a:extLst>
                    <a:ext uri="{FF2B5EF4-FFF2-40B4-BE49-F238E27FC236}">
                      <a16:creationId xmlns:a16="http://schemas.microsoft.com/office/drawing/2014/main" id="{E06AA690-F9C3-469E-A4E6-E51F837266FD}"/>
                    </a:ext>
                  </a:extLst>
                </xdr:cNvPr>
                <xdr:cNvSpPr txBox="1"/>
              </xdr:nvSpPr>
              <xdr:spPr>
                <a:xfrm>
                  <a:off x="967854" y="6475286"/>
                  <a:ext cx="3580406" cy="1875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5. Zona de almacenamiento escoria lavada - silo escoria lavada.</a:t>
                  </a:r>
                </a:p>
              </xdr:txBody>
            </xdr:sp>
            <xdr:sp macro="" textlink="">
              <xdr:nvSpPr>
                <xdr:cNvPr id="131" name="CuadroTexto 130">
                  <a:extLst>
                    <a:ext uri="{FF2B5EF4-FFF2-40B4-BE49-F238E27FC236}">
                      <a16:creationId xmlns:a16="http://schemas.microsoft.com/office/drawing/2014/main" id="{5293ED05-57F1-4077-A453-E53E7E22796C}"/>
                    </a:ext>
                  </a:extLst>
                </xdr:cNvPr>
                <xdr:cNvSpPr txBox="1"/>
              </xdr:nvSpPr>
              <xdr:spPr>
                <a:xfrm>
                  <a:off x="956573" y="6772871"/>
                  <a:ext cx="3580406" cy="1875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6.</a:t>
                  </a:r>
                  <a:r>
                    <a:rPr lang="es-CO" sz="800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Zona proceso de molienda - Molino de impacto.</a:t>
                  </a:r>
                  <a:endParaRPr lang="es-CO" sz="8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132" name="CuadroTexto 131">
                  <a:extLst>
                    <a:ext uri="{FF2B5EF4-FFF2-40B4-BE49-F238E27FC236}">
                      <a16:creationId xmlns:a16="http://schemas.microsoft.com/office/drawing/2014/main" id="{3448788A-511A-4564-9215-FE0BC6F61B4E}"/>
                    </a:ext>
                  </a:extLst>
                </xdr:cNvPr>
                <xdr:cNvSpPr txBox="1"/>
              </xdr:nvSpPr>
              <xdr:spPr>
                <a:xfrm>
                  <a:off x="956573" y="7066583"/>
                  <a:ext cx="3580406" cy="1875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7. Zona de almacenamiento escoria lavada y molida.</a:t>
                  </a:r>
                </a:p>
              </xdr:txBody>
            </xdr:sp>
            <xdr:sp macro="" textlink="">
              <xdr:nvSpPr>
                <xdr:cNvPr id="133" name="CuadroTexto 132">
                  <a:extLst>
                    <a:ext uri="{FF2B5EF4-FFF2-40B4-BE49-F238E27FC236}">
                      <a16:creationId xmlns:a16="http://schemas.microsoft.com/office/drawing/2014/main" id="{052442C9-1F57-490E-846C-92EF18EB476A}"/>
                    </a:ext>
                  </a:extLst>
                </xdr:cNvPr>
                <xdr:cNvSpPr txBox="1"/>
              </xdr:nvSpPr>
              <xdr:spPr>
                <a:xfrm>
                  <a:off x="960457" y="7383220"/>
                  <a:ext cx="3580406" cy="1875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8. Zona de empaque.</a:t>
                  </a:r>
                </a:p>
              </xdr:txBody>
            </xdr:sp>
            <xdr:sp macro="" textlink="">
              <xdr:nvSpPr>
                <xdr:cNvPr id="134" name="CuadroTexto 133">
                  <a:extLst>
                    <a:ext uri="{FF2B5EF4-FFF2-40B4-BE49-F238E27FC236}">
                      <a16:creationId xmlns:a16="http://schemas.microsoft.com/office/drawing/2014/main" id="{AFB9A312-3FA1-484D-A561-E592CF245667}"/>
                    </a:ext>
                  </a:extLst>
                </xdr:cNvPr>
                <xdr:cNvSpPr txBox="1"/>
              </xdr:nvSpPr>
              <xdr:spPr>
                <a:xfrm>
                  <a:off x="956572" y="7679757"/>
                  <a:ext cx="3580406" cy="1875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9. Zona de almacenamiento escoria empacada.</a:t>
                  </a:r>
                </a:p>
              </xdr:txBody>
            </xdr:sp>
            <xdr:sp macro="" textlink="">
              <xdr:nvSpPr>
                <xdr:cNvPr id="138" name="CuadroTexto 137">
                  <a:extLst>
                    <a:ext uri="{FF2B5EF4-FFF2-40B4-BE49-F238E27FC236}">
                      <a16:creationId xmlns:a16="http://schemas.microsoft.com/office/drawing/2014/main" id="{31F30026-108D-4D3B-B576-FCC37B012211}"/>
                    </a:ext>
                  </a:extLst>
                </xdr:cNvPr>
                <xdr:cNvSpPr txBox="1"/>
              </xdr:nvSpPr>
              <xdr:spPr>
                <a:xfrm>
                  <a:off x="947049" y="7992138"/>
                  <a:ext cx="3580406" cy="1875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10. Zona de oficina/atención al cliente.</a:t>
                  </a:r>
                </a:p>
              </xdr:txBody>
            </xdr:sp>
            <xdr:sp macro="" textlink="">
              <xdr:nvSpPr>
                <xdr:cNvPr id="139" name="CuadroTexto 138">
                  <a:extLst>
                    <a:ext uri="{FF2B5EF4-FFF2-40B4-BE49-F238E27FC236}">
                      <a16:creationId xmlns:a16="http://schemas.microsoft.com/office/drawing/2014/main" id="{14221392-8678-4B56-997A-46B947362566}"/>
                    </a:ext>
                  </a:extLst>
                </xdr:cNvPr>
                <xdr:cNvSpPr txBox="1"/>
              </xdr:nvSpPr>
              <xdr:spPr>
                <a:xfrm>
                  <a:off x="947049" y="8277888"/>
                  <a:ext cx="3580406" cy="1875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11. Zona de baños y aseo.</a:t>
                  </a:r>
                </a:p>
              </xdr:txBody>
            </xdr:sp>
          </xdr:grpSp>
          <xdr:grpSp>
            <xdr:nvGrpSpPr>
              <xdr:cNvPr id="196" name="Grupo 195">
                <a:extLst>
                  <a:ext uri="{FF2B5EF4-FFF2-40B4-BE49-F238E27FC236}">
                    <a16:creationId xmlns:a16="http://schemas.microsoft.com/office/drawing/2014/main" id="{C3D34AC1-CC76-4A8F-9296-6345ED78C74F}"/>
                  </a:ext>
                </a:extLst>
              </xdr:cNvPr>
              <xdr:cNvGrpSpPr/>
            </xdr:nvGrpSpPr>
            <xdr:grpSpPr>
              <a:xfrm>
                <a:off x="3940904" y="5400606"/>
                <a:ext cx="4275501" cy="3098186"/>
                <a:chOff x="3959954" y="5495856"/>
                <a:chExt cx="4275501" cy="3098186"/>
              </a:xfrm>
            </xdr:grpSpPr>
            <xdr:sp macro="" textlink="">
              <xdr:nvSpPr>
                <xdr:cNvPr id="109" name="CuadroTexto 108">
                  <a:extLst>
                    <a:ext uri="{FF2B5EF4-FFF2-40B4-BE49-F238E27FC236}">
                      <a16:creationId xmlns:a16="http://schemas.microsoft.com/office/drawing/2014/main" id="{EC2F182E-3FB9-4D37-B07B-0276130D40CA}"/>
                    </a:ext>
                  </a:extLst>
                </xdr:cNvPr>
                <xdr:cNvSpPr txBox="1"/>
              </xdr:nvSpPr>
              <xdr:spPr>
                <a:xfrm>
                  <a:off x="4404606" y="7473300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rgbClr val="FFC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E1</a:t>
                  </a:r>
                </a:p>
              </xdr:txBody>
            </xdr:sp>
            <xdr:sp macro="" textlink="">
              <xdr:nvSpPr>
                <xdr:cNvPr id="140" name="CuadroTexto 139">
                  <a:extLst>
                    <a:ext uri="{FF2B5EF4-FFF2-40B4-BE49-F238E27FC236}">
                      <a16:creationId xmlns:a16="http://schemas.microsoft.com/office/drawing/2014/main" id="{F8183AFC-2D8E-4AF0-942B-F8DE3ACC22F0}"/>
                    </a:ext>
                  </a:extLst>
                </xdr:cNvPr>
                <xdr:cNvSpPr txBox="1"/>
              </xdr:nvSpPr>
              <xdr:spPr>
                <a:xfrm>
                  <a:off x="3969479" y="5495856"/>
                  <a:ext cx="455930" cy="46679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rgbClr val="C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A5</a:t>
                  </a:r>
                </a:p>
              </xdr:txBody>
            </xdr:sp>
            <xdr:sp macro="" textlink="">
              <xdr:nvSpPr>
                <xdr:cNvPr id="142" name="CuadroTexto 141">
                  <a:extLst>
                    <a:ext uri="{FF2B5EF4-FFF2-40B4-BE49-F238E27FC236}">
                      <a16:creationId xmlns:a16="http://schemas.microsoft.com/office/drawing/2014/main" id="{349C006C-6421-4E6F-A545-A459238E3457}"/>
                    </a:ext>
                  </a:extLst>
                </xdr:cNvPr>
                <xdr:cNvSpPr txBox="1"/>
              </xdr:nvSpPr>
              <xdr:spPr>
                <a:xfrm>
                  <a:off x="4398150" y="570008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43" name="CuadroTexto 142">
                  <a:extLst>
                    <a:ext uri="{FF2B5EF4-FFF2-40B4-BE49-F238E27FC236}">
                      <a16:creationId xmlns:a16="http://schemas.microsoft.com/office/drawing/2014/main" id="{B1DAAC8A-0F02-4BED-A9B3-8C642E3ECABB}"/>
                    </a:ext>
                  </a:extLst>
                </xdr:cNvPr>
                <xdr:cNvSpPr txBox="1"/>
              </xdr:nvSpPr>
              <xdr:spPr>
                <a:xfrm>
                  <a:off x="4836300" y="585248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44" name="CuadroTexto 143">
                  <a:extLst>
                    <a:ext uri="{FF2B5EF4-FFF2-40B4-BE49-F238E27FC236}">
                      <a16:creationId xmlns:a16="http://schemas.microsoft.com/office/drawing/2014/main" id="{793084F1-5E50-424B-90F4-78D1BAF7BC46}"/>
                    </a:ext>
                  </a:extLst>
                </xdr:cNvPr>
                <xdr:cNvSpPr txBox="1"/>
              </xdr:nvSpPr>
              <xdr:spPr>
                <a:xfrm>
                  <a:off x="5245875" y="600488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45" name="CuadroTexto 144">
                  <a:extLst>
                    <a:ext uri="{FF2B5EF4-FFF2-40B4-BE49-F238E27FC236}">
                      <a16:creationId xmlns:a16="http://schemas.microsoft.com/office/drawing/2014/main" id="{CD4CDA63-70A9-4B1A-ADBF-E5DCEFC61868}"/>
                    </a:ext>
                  </a:extLst>
                </xdr:cNvPr>
                <xdr:cNvSpPr txBox="1"/>
              </xdr:nvSpPr>
              <xdr:spPr>
                <a:xfrm>
                  <a:off x="5664975" y="613823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46" name="CuadroTexto 145">
                  <a:extLst>
                    <a:ext uri="{FF2B5EF4-FFF2-40B4-BE49-F238E27FC236}">
                      <a16:creationId xmlns:a16="http://schemas.microsoft.com/office/drawing/2014/main" id="{9284FA1B-B513-4F62-B2C0-5A59DF1805BD}"/>
                    </a:ext>
                  </a:extLst>
                </xdr:cNvPr>
                <xdr:cNvSpPr txBox="1"/>
              </xdr:nvSpPr>
              <xdr:spPr>
                <a:xfrm>
                  <a:off x="6084075" y="629063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47" name="CuadroTexto 146">
                  <a:extLst>
                    <a:ext uri="{FF2B5EF4-FFF2-40B4-BE49-F238E27FC236}">
                      <a16:creationId xmlns:a16="http://schemas.microsoft.com/office/drawing/2014/main" id="{FF45E0C8-4557-418B-BA19-B777C282A5D5}"/>
                    </a:ext>
                  </a:extLst>
                </xdr:cNvPr>
                <xdr:cNvSpPr txBox="1"/>
              </xdr:nvSpPr>
              <xdr:spPr>
                <a:xfrm>
                  <a:off x="6503175" y="644303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48" name="CuadroTexto 147">
                  <a:extLst>
                    <a:ext uri="{FF2B5EF4-FFF2-40B4-BE49-F238E27FC236}">
                      <a16:creationId xmlns:a16="http://schemas.microsoft.com/office/drawing/2014/main" id="{E3EE8F23-FB7C-4C17-A830-9E14E9AE6C7A}"/>
                    </a:ext>
                  </a:extLst>
                </xdr:cNvPr>
                <xdr:cNvSpPr txBox="1"/>
              </xdr:nvSpPr>
              <xdr:spPr>
                <a:xfrm>
                  <a:off x="6941325" y="658591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49" name="CuadroTexto 148">
                  <a:extLst>
                    <a:ext uri="{FF2B5EF4-FFF2-40B4-BE49-F238E27FC236}">
                      <a16:creationId xmlns:a16="http://schemas.microsoft.com/office/drawing/2014/main" id="{8DAA25CB-C16D-4F5A-8532-2EC899331433}"/>
                    </a:ext>
                  </a:extLst>
                </xdr:cNvPr>
                <xdr:cNvSpPr txBox="1"/>
              </xdr:nvSpPr>
              <xdr:spPr>
                <a:xfrm>
                  <a:off x="7360425" y="673831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50" name="CuadroTexto 149">
                  <a:extLst>
                    <a:ext uri="{FF2B5EF4-FFF2-40B4-BE49-F238E27FC236}">
                      <a16:creationId xmlns:a16="http://schemas.microsoft.com/office/drawing/2014/main" id="{85B1B651-4DC3-4582-A54F-55C260CF0785}"/>
                    </a:ext>
                  </a:extLst>
                </xdr:cNvPr>
                <xdr:cNvSpPr txBox="1"/>
              </xdr:nvSpPr>
              <xdr:spPr>
                <a:xfrm>
                  <a:off x="7779525" y="688118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51" name="CuadroTexto 150">
                  <a:extLst>
                    <a:ext uri="{FF2B5EF4-FFF2-40B4-BE49-F238E27FC236}">
                      <a16:creationId xmlns:a16="http://schemas.microsoft.com/office/drawing/2014/main" id="{22B482BE-210C-4EDE-9D20-55E67A1B8BD8}"/>
                    </a:ext>
                  </a:extLst>
                </xdr:cNvPr>
                <xdr:cNvSpPr txBox="1"/>
              </xdr:nvSpPr>
              <xdr:spPr>
                <a:xfrm>
                  <a:off x="3969479" y="5800656"/>
                  <a:ext cx="455930" cy="46679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rgbClr val="C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A6</a:t>
                  </a:r>
                </a:p>
              </xdr:txBody>
            </xdr:sp>
            <xdr:sp macro="" textlink="">
              <xdr:nvSpPr>
                <xdr:cNvPr id="152" name="CuadroTexto 151">
                  <a:extLst>
                    <a:ext uri="{FF2B5EF4-FFF2-40B4-BE49-F238E27FC236}">
                      <a16:creationId xmlns:a16="http://schemas.microsoft.com/office/drawing/2014/main" id="{13621531-D764-4397-AFE3-EE3494DE0DFA}"/>
                    </a:ext>
                  </a:extLst>
                </xdr:cNvPr>
                <xdr:cNvSpPr txBox="1"/>
              </xdr:nvSpPr>
              <xdr:spPr>
                <a:xfrm>
                  <a:off x="3969479" y="6095931"/>
                  <a:ext cx="455930" cy="46679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rgbClr val="C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A6</a:t>
                  </a:r>
                </a:p>
              </xdr:txBody>
            </xdr:sp>
            <xdr:sp macro="" textlink="">
              <xdr:nvSpPr>
                <xdr:cNvPr id="153" name="CuadroTexto 152">
                  <a:extLst>
                    <a:ext uri="{FF2B5EF4-FFF2-40B4-BE49-F238E27FC236}">
                      <a16:creationId xmlns:a16="http://schemas.microsoft.com/office/drawing/2014/main" id="{16D638AE-D442-47DD-BE4A-A18BB0CDAF59}"/>
                    </a:ext>
                  </a:extLst>
                </xdr:cNvPr>
                <xdr:cNvSpPr txBox="1"/>
              </xdr:nvSpPr>
              <xdr:spPr>
                <a:xfrm>
                  <a:off x="3959954" y="6372156"/>
                  <a:ext cx="455930" cy="46679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rgbClr val="C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A4</a:t>
                  </a:r>
                </a:p>
              </xdr:txBody>
            </xdr:sp>
            <xdr:sp macro="" textlink="">
              <xdr:nvSpPr>
                <xdr:cNvPr id="154" name="CuadroTexto 153">
                  <a:extLst>
                    <a:ext uri="{FF2B5EF4-FFF2-40B4-BE49-F238E27FC236}">
                      <a16:creationId xmlns:a16="http://schemas.microsoft.com/office/drawing/2014/main" id="{DDAEDB17-DC04-448F-9E08-DC4D4D471A17}"/>
                    </a:ext>
                  </a:extLst>
                </xdr:cNvPr>
                <xdr:cNvSpPr txBox="1"/>
              </xdr:nvSpPr>
              <xdr:spPr>
                <a:xfrm>
                  <a:off x="3959954" y="6686481"/>
                  <a:ext cx="455930" cy="46679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rgbClr val="C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A6</a:t>
                  </a:r>
                </a:p>
              </xdr:txBody>
            </xdr:sp>
            <xdr:sp macro="" textlink="">
              <xdr:nvSpPr>
                <xdr:cNvPr id="156" name="CuadroTexto 155">
                  <a:extLst>
                    <a:ext uri="{FF2B5EF4-FFF2-40B4-BE49-F238E27FC236}">
                      <a16:creationId xmlns:a16="http://schemas.microsoft.com/office/drawing/2014/main" id="{D2691B02-CC5C-493C-A428-E1E0E11CEA38}"/>
                    </a:ext>
                  </a:extLst>
                </xdr:cNvPr>
                <xdr:cNvSpPr txBox="1"/>
              </xdr:nvSpPr>
              <xdr:spPr>
                <a:xfrm>
                  <a:off x="3959954" y="7277031"/>
                  <a:ext cx="455930" cy="46679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rgbClr val="C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A4</a:t>
                  </a:r>
                </a:p>
              </xdr:txBody>
            </xdr:sp>
            <xdr:sp macro="" textlink="">
              <xdr:nvSpPr>
                <xdr:cNvPr id="157" name="CuadroTexto 156">
                  <a:extLst>
                    <a:ext uri="{FF2B5EF4-FFF2-40B4-BE49-F238E27FC236}">
                      <a16:creationId xmlns:a16="http://schemas.microsoft.com/office/drawing/2014/main" id="{50FA8AC4-0096-4DEC-A43A-A66EE7BFEA82}"/>
                    </a:ext>
                  </a:extLst>
                </xdr:cNvPr>
                <xdr:cNvSpPr txBox="1"/>
              </xdr:nvSpPr>
              <xdr:spPr>
                <a:xfrm>
                  <a:off x="3959954" y="7581831"/>
                  <a:ext cx="455930" cy="46679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rgbClr val="C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A4</a:t>
                  </a:r>
                </a:p>
              </xdr:txBody>
            </xdr:sp>
            <xdr:sp macro="" textlink="">
              <xdr:nvSpPr>
                <xdr:cNvPr id="159" name="CuadroTexto 158">
                  <a:extLst>
                    <a:ext uri="{FF2B5EF4-FFF2-40B4-BE49-F238E27FC236}">
                      <a16:creationId xmlns:a16="http://schemas.microsoft.com/office/drawing/2014/main" id="{E5B1BC8C-B45D-4EAC-BE14-3BB7ECD2E3EE}"/>
                    </a:ext>
                  </a:extLst>
                </xdr:cNvPr>
                <xdr:cNvSpPr txBox="1"/>
              </xdr:nvSpPr>
              <xdr:spPr>
                <a:xfrm>
                  <a:off x="3998100" y="7929685"/>
                  <a:ext cx="408798" cy="35505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rgbClr val="0070C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O2</a:t>
                  </a:r>
                </a:p>
              </xdr:txBody>
            </xdr:sp>
            <xdr:sp macro="" textlink="">
              <xdr:nvSpPr>
                <xdr:cNvPr id="160" name="CuadroTexto 159">
                  <a:extLst>
                    <a:ext uri="{FF2B5EF4-FFF2-40B4-BE49-F238E27FC236}">
                      <a16:creationId xmlns:a16="http://schemas.microsoft.com/office/drawing/2014/main" id="{DC55474C-D592-4A73-9A2F-8C25371391B8}"/>
                    </a:ext>
                  </a:extLst>
                </xdr:cNvPr>
                <xdr:cNvSpPr txBox="1"/>
              </xdr:nvSpPr>
              <xdr:spPr>
                <a:xfrm>
                  <a:off x="3978596" y="822559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X3</a:t>
                  </a:r>
                </a:p>
              </xdr:txBody>
            </xdr:sp>
            <xdr:sp macro="" textlink="">
              <xdr:nvSpPr>
                <xdr:cNvPr id="161" name="CuadroTexto 160">
                  <a:extLst>
                    <a:ext uri="{FF2B5EF4-FFF2-40B4-BE49-F238E27FC236}">
                      <a16:creationId xmlns:a16="http://schemas.microsoft.com/office/drawing/2014/main" id="{215254C4-CBA8-4672-893E-7C21D4E3CC30}"/>
                    </a:ext>
                  </a:extLst>
                </xdr:cNvPr>
                <xdr:cNvSpPr txBox="1"/>
              </xdr:nvSpPr>
              <xdr:spPr>
                <a:xfrm>
                  <a:off x="4398150" y="599536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62" name="CuadroTexto 161">
                  <a:extLst>
                    <a:ext uri="{FF2B5EF4-FFF2-40B4-BE49-F238E27FC236}">
                      <a16:creationId xmlns:a16="http://schemas.microsoft.com/office/drawing/2014/main" id="{C6814EF7-6355-4495-9EF5-8462FA40B154}"/>
                    </a:ext>
                  </a:extLst>
                </xdr:cNvPr>
                <xdr:cNvSpPr txBox="1"/>
              </xdr:nvSpPr>
              <xdr:spPr>
                <a:xfrm>
                  <a:off x="4807725" y="614776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63" name="CuadroTexto 162">
                  <a:extLst>
                    <a:ext uri="{FF2B5EF4-FFF2-40B4-BE49-F238E27FC236}">
                      <a16:creationId xmlns:a16="http://schemas.microsoft.com/office/drawing/2014/main" id="{8032E54A-FD96-4D85-A2AD-B75197CF27F5}"/>
                    </a:ext>
                  </a:extLst>
                </xdr:cNvPr>
                <xdr:cNvSpPr txBox="1"/>
              </xdr:nvSpPr>
              <xdr:spPr>
                <a:xfrm>
                  <a:off x="5236350" y="628111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65" name="CuadroTexto 164">
                  <a:extLst>
                    <a:ext uri="{FF2B5EF4-FFF2-40B4-BE49-F238E27FC236}">
                      <a16:creationId xmlns:a16="http://schemas.microsoft.com/office/drawing/2014/main" id="{0375F5B5-7267-4628-9A69-21A1339AB3D6}"/>
                    </a:ext>
                  </a:extLst>
                </xdr:cNvPr>
                <xdr:cNvSpPr txBox="1"/>
              </xdr:nvSpPr>
              <xdr:spPr>
                <a:xfrm>
                  <a:off x="6074550" y="657638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66" name="CuadroTexto 165">
                  <a:extLst>
                    <a:ext uri="{FF2B5EF4-FFF2-40B4-BE49-F238E27FC236}">
                      <a16:creationId xmlns:a16="http://schemas.microsoft.com/office/drawing/2014/main" id="{EE5F9EAF-1777-4BA7-887F-F72825EA32C6}"/>
                    </a:ext>
                  </a:extLst>
                </xdr:cNvPr>
                <xdr:cNvSpPr txBox="1"/>
              </xdr:nvSpPr>
              <xdr:spPr>
                <a:xfrm>
                  <a:off x="6512700" y="673831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67" name="CuadroTexto 166">
                  <a:extLst>
                    <a:ext uri="{FF2B5EF4-FFF2-40B4-BE49-F238E27FC236}">
                      <a16:creationId xmlns:a16="http://schemas.microsoft.com/office/drawing/2014/main" id="{D99484E0-1F32-49E4-9A7B-4AA03F42FE08}"/>
                    </a:ext>
                  </a:extLst>
                </xdr:cNvPr>
                <xdr:cNvSpPr txBox="1"/>
              </xdr:nvSpPr>
              <xdr:spPr>
                <a:xfrm>
                  <a:off x="5645925" y="731933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68" name="CuadroTexto 167">
                  <a:extLst>
                    <a:ext uri="{FF2B5EF4-FFF2-40B4-BE49-F238E27FC236}">
                      <a16:creationId xmlns:a16="http://schemas.microsoft.com/office/drawing/2014/main" id="{2EBC9B04-0D14-4322-8D65-DF6E5E8C28AC}"/>
                    </a:ext>
                  </a:extLst>
                </xdr:cNvPr>
                <xdr:cNvSpPr txBox="1"/>
              </xdr:nvSpPr>
              <xdr:spPr>
                <a:xfrm>
                  <a:off x="7350900" y="703358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69" name="CuadroTexto 168">
                  <a:extLst>
                    <a:ext uri="{FF2B5EF4-FFF2-40B4-BE49-F238E27FC236}">
                      <a16:creationId xmlns:a16="http://schemas.microsoft.com/office/drawing/2014/main" id="{0DEA098D-9C99-4762-8712-35D65F50B7E7}"/>
                    </a:ext>
                  </a:extLst>
                </xdr:cNvPr>
                <xdr:cNvSpPr txBox="1"/>
              </xdr:nvSpPr>
              <xdr:spPr>
                <a:xfrm>
                  <a:off x="4398150" y="630016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70" name="CuadroTexto 169">
                  <a:extLst>
                    <a:ext uri="{FF2B5EF4-FFF2-40B4-BE49-F238E27FC236}">
                      <a16:creationId xmlns:a16="http://schemas.microsoft.com/office/drawing/2014/main" id="{2B3B932D-47DB-4651-8892-F0C06865752E}"/>
                    </a:ext>
                  </a:extLst>
                </xdr:cNvPr>
                <xdr:cNvSpPr txBox="1"/>
              </xdr:nvSpPr>
              <xdr:spPr>
                <a:xfrm>
                  <a:off x="4826775" y="643351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71" name="CuadroTexto 170">
                  <a:extLst>
                    <a:ext uri="{FF2B5EF4-FFF2-40B4-BE49-F238E27FC236}">
                      <a16:creationId xmlns:a16="http://schemas.microsoft.com/office/drawing/2014/main" id="{96682D8F-937B-4FE3-8C6C-11371922CDB8}"/>
                    </a:ext>
                  </a:extLst>
                </xdr:cNvPr>
                <xdr:cNvSpPr txBox="1"/>
              </xdr:nvSpPr>
              <xdr:spPr>
                <a:xfrm>
                  <a:off x="5245875" y="658591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72" name="CuadroTexto 171">
                  <a:extLst>
                    <a:ext uri="{FF2B5EF4-FFF2-40B4-BE49-F238E27FC236}">
                      <a16:creationId xmlns:a16="http://schemas.microsoft.com/office/drawing/2014/main" id="{78BE415C-44C7-4C1F-8F1E-5EF3EE8F7682}"/>
                    </a:ext>
                  </a:extLst>
                </xdr:cNvPr>
                <xdr:cNvSpPr txBox="1"/>
              </xdr:nvSpPr>
              <xdr:spPr>
                <a:xfrm>
                  <a:off x="5664975" y="673831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73" name="CuadroTexto 172">
                  <a:extLst>
                    <a:ext uri="{FF2B5EF4-FFF2-40B4-BE49-F238E27FC236}">
                      <a16:creationId xmlns:a16="http://schemas.microsoft.com/office/drawing/2014/main" id="{28FF896C-C4A8-4787-AAA3-F73D0FDC1E15}"/>
                    </a:ext>
                  </a:extLst>
                </xdr:cNvPr>
                <xdr:cNvSpPr txBox="1"/>
              </xdr:nvSpPr>
              <xdr:spPr>
                <a:xfrm>
                  <a:off x="6084075" y="688118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74" name="CuadroTexto 173">
                  <a:extLst>
                    <a:ext uri="{FF2B5EF4-FFF2-40B4-BE49-F238E27FC236}">
                      <a16:creationId xmlns:a16="http://schemas.microsoft.com/office/drawing/2014/main" id="{73EA5E6E-53FE-4201-953D-EBD85DB1A100}"/>
                    </a:ext>
                  </a:extLst>
                </xdr:cNvPr>
                <xdr:cNvSpPr txBox="1"/>
              </xdr:nvSpPr>
              <xdr:spPr>
                <a:xfrm>
                  <a:off x="6093600" y="747173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75" name="CuadroTexto 174">
                  <a:extLst>
                    <a:ext uri="{FF2B5EF4-FFF2-40B4-BE49-F238E27FC236}">
                      <a16:creationId xmlns:a16="http://schemas.microsoft.com/office/drawing/2014/main" id="{25FE512A-D4E2-4CCF-B10F-0A16C733F136}"/>
                    </a:ext>
                  </a:extLst>
                </xdr:cNvPr>
                <xdr:cNvSpPr txBox="1"/>
              </xdr:nvSpPr>
              <xdr:spPr>
                <a:xfrm>
                  <a:off x="6941325" y="718598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77" name="CuadroTexto 176">
                  <a:extLst>
                    <a:ext uri="{FF2B5EF4-FFF2-40B4-BE49-F238E27FC236}">
                      <a16:creationId xmlns:a16="http://schemas.microsoft.com/office/drawing/2014/main" id="{DEDFC59F-ACD7-40EB-90E8-63EC76984291}"/>
                    </a:ext>
                  </a:extLst>
                </xdr:cNvPr>
                <xdr:cNvSpPr txBox="1"/>
              </xdr:nvSpPr>
              <xdr:spPr>
                <a:xfrm>
                  <a:off x="4826775" y="673831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78" name="CuadroTexto 177">
                  <a:extLst>
                    <a:ext uri="{FF2B5EF4-FFF2-40B4-BE49-F238E27FC236}">
                      <a16:creationId xmlns:a16="http://schemas.microsoft.com/office/drawing/2014/main" id="{0C33A9ED-6618-4C4A-BC92-AAE9F4762227}"/>
                    </a:ext>
                  </a:extLst>
                </xdr:cNvPr>
                <xdr:cNvSpPr txBox="1"/>
              </xdr:nvSpPr>
              <xdr:spPr>
                <a:xfrm>
                  <a:off x="5245875" y="689071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79" name="CuadroTexto 178">
                  <a:extLst>
                    <a:ext uri="{FF2B5EF4-FFF2-40B4-BE49-F238E27FC236}">
                      <a16:creationId xmlns:a16="http://schemas.microsoft.com/office/drawing/2014/main" id="{7C2F9F5E-EF20-4283-9CDD-35731E955480}"/>
                    </a:ext>
                  </a:extLst>
                </xdr:cNvPr>
                <xdr:cNvSpPr txBox="1"/>
              </xdr:nvSpPr>
              <xdr:spPr>
                <a:xfrm>
                  <a:off x="5664975" y="703358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80" name="CuadroTexto 179">
                  <a:extLst>
                    <a:ext uri="{FF2B5EF4-FFF2-40B4-BE49-F238E27FC236}">
                      <a16:creationId xmlns:a16="http://schemas.microsoft.com/office/drawing/2014/main" id="{9B142E7C-26B3-4855-913A-B3E84480AE94}"/>
                    </a:ext>
                  </a:extLst>
                </xdr:cNvPr>
                <xdr:cNvSpPr txBox="1"/>
              </xdr:nvSpPr>
              <xdr:spPr>
                <a:xfrm>
                  <a:off x="6084075" y="717646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81" name="CuadroTexto 180">
                  <a:extLst>
                    <a:ext uri="{FF2B5EF4-FFF2-40B4-BE49-F238E27FC236}">
                      <a16:creationId xmlns:a16="http://schemas.microsoft.com/office/drawing/2014/main" id="{F0598F2A-7B74-489D-9558-4F82202BA800}"/>
                    </a:ext>
                  </a:extLst>
                </xdr:cNvPr>
                <xdr:cNvSpPr txBox="1"/>
              </xdr:nvSpPr>
              <xdr:spPr>
                <a:xfrm>
                  <a:off x="6512700" y="732886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82" name="CuadroTexto 181">
                  <a:extLst>
                    <a:ext uri="{FF2B5EF4-FFF2-40B4-BE49-F238E27FC236}">
                      <a16:creationId xmlns:a16="http://schemas.microsoft.com/office/drawing/2014/main" id="{D2695099-13C8-4E8B-BE76-DA4C464D97ED}"/>
                    </a:ext>
                  </a:extLst>
                </xdr:cNvPr>
                <xdr:cNvSpPr txBox="1"/>
              </xdr:nvSpPr>
              <xdr:spPr>
                <a:xfrm>
                  <a:off x="4398150" y="689071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83" name="CuadroTexto 182">
                  <a:extLst>
                    <a:ext uri="{FF2B5EF4-FFF2-40B4-BE49-F238E27FC236}">
                      <a16:creationId xmlns:a16="http://schemas.microsoft.com/office/drawing/2014/main" id="{689B5F37-33B5-4A49-AF50-F081DF3C5872}"/>
                    </a:ext>
                  </a:extLst>
                </xdr:cNvPr>
                <xdr:cNvSpPr txBox="1"/>
              </xdr:nvSpPr>
              <xdr:spPr>
                <a:xfrm>
                  <a:off x="4826775" y="704311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84" name="CuadroTexto 183">
                  <a:extLst>
                    <a:ext uri="{FF2B5EF4-FFF2-40B4-BE49-F238E27FC236}">
                      <a16:creationId xmlns:a16="http://schemas.microsoft.com/office/drawing/2014/main" id="{1791A797-CAF2-4A90-B45C-ADADE608324C}"/>
                    </a:ext>
                  </a:extLst>
                </xdr:cNvPr>
                <xdr:cNvSpPr txBox="1"/>
              </xdr:nvSpPr>
              <xdr:spPr>
                <a:xfrm>
                  <a:off x="5255400" y="718598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85" name="CuadroTexto 184">
                  <a:extLst>
                    <a:ext uri="{FF2B5EF4-FFF2-40B4-BE49-F238E27FC236}">
                      <a16:creationId xmlns:a16="http://schemas.microsoft.com/office/drawing/2014/main" id="{A52744CB-22B7-4565-B179-A56D6C7E910F}"/>
                    </a:ext>
                  </a:extLst>
                </xdr:cNvPr>
                <xdr:cNvSpPr txBox="1"/>
              </xdr:nvSpPr>
              <xdr:spPr>
                <a:xfrm>
                  <a:off x="4855350" y="7929685"/>
                  <a:ext cx="408798" cy="35505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rgbClr val="0070C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O2</a:t>
                  </a:r>
                </a:p>
              </xdr:txBody>
            </xdr:sp>
            <xdr:sp macro="" textlink="">
              <xdr:nvSpPr>
                <xdr:cNvPr id="186" name="CuadroTexto 185">
                  <a:extLst>
                    <a:ext uri="{FF2B5EF4-FFF2-40B4-BE49-F238E27FC236}">
                      <a16:creationId xmlns:a16="http://schemas.microsoft.com/office/drawing/2014/main" id="{7337A3FE-079A-48D3-859F-C7B1854AC1C1}"/>
                    </a:ext>
                  </a:extLst>
                </xdr:cNvPr>
                <xdr:cNvSpPr txBox="1"/>
              </xdr:nvSpPr>
              <xdr:spPr>
                <a:xfrm>
                  <a:off x="6940871" y="688256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X3</a:t>
                  </a:r>
                </a:p>
              </xdr:txBody>
            </xdr:sp>
            <xdr:sp macro="" textlink="">
              <xdr:nvSpPr>
                <xdr:cNvPr id="187" name="CuadroTexto 186">
                  <a:extLst>
                    <a:ext uri="{FF2B5EF4-FFF2-40B4-BE49-F238E27FC236}">
                      <a16:creationId xmlns:a16="http://schemas.microsoft.com/office/drawing/2014/main" id="{154E6744-626F-45D3-B150-C105CFA7CC81}"/>
                    </a:ext>
                  </a:extLst>
                </xdr:cNvPr>
                <xdr:cNvSpPr txBox="1"/>
              </xdr:nvSpPr>
              <xdr:spPr>
                <a:xfrm>
                  <a:off x="6512246" y="703496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X3</a:t>
                  </a:r>
                </a:p>
              </xdr:txBody>
            </xdr:sp>
            <xdr:sp macro="" textlink="">
              <xdr:nvSpPr>
                <xdr:cNvPr id="188" name="CuadroTexto 187">
                  <a:extLst>
                    <a:ext uri="{FF2B5EF4-FFF2-40B4-BE49-F238E27FC236}">
                      <a16:creationId xmlns:a16="http://schemas.microsoft.com/office/drawing/2014/main" id="{C989E023-4332-4C5E-9ACA-CD8B93F0B1AE}"/>
                    </a:ext>
                  </a:extLst>
                </xdr:cNvPr>
                <xdr:cNvSpPr txBox="1"/>
              </xdr:nvSpPr>
              <xdr:spPr>
                <a:xfrm>
                  <a:off x="4417200" y="718598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89" name="CuadroTexto 188">
                  <a:extLst>
                    <a:ext uri="{FF2B5EF4-FFF2-40B4-BE49-F238E27FC236}">
                      <a16:creationId xmlns:a16="http://schemas.microsoft.com/office/drawing/2014/main" id="{FA0E4484-9BDD-40FE-83C8-B9D373A8D03A}"/>
                    </a:ext>
                  </a:extLst>
                </xdr:cNvPr>
                <xdr:cNvSpPr txBox="1"/>
              </xdr:nvSpPr>
              <xdr:spPr>
                <a:xfrm>
                  <a:off x="4826775" y="732886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90" name="CuadroTexto 189">
                  <a:extLst>
                    <a:ext uri="{FF2B5EF4-FFF2-40B4-BE49-F238E27FC236}">
                      <a16:creationId xmlns:a16="http://schemas.microsoft.com/office/drawing/2014/main" id="{11610DA1-7B95-48F1-BE95-950D46E3D418}"/>
                    </a:ext>
                  </a:extLst>
                </xdr:cNvPr>
                <xdr:cNvSpPr txBox="1"/>
              </xdr:nvSpPr>
              <xdr:spPr>
                <a:xfrm>
                  <a:off x="5255400" y="747173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91" name="CuadroTexto 190">
                  <a:extLst>
                    <a:ext uri="{FF2B5EF4-FFF2-40B4-BE49-F238E27FC236}">
                      <a16:creationId xmlns:a16="http://schemas.microsoft.com/office/drawing/2014/main" id="{28022581-73FE-49CE-BFEC-735B7818AB6F}"/>
                    </a:ext>
                  </a:extLst>
                </xdr:cNvPr>
                <xdr:cNvSpPr txBox="1"/>
              </xdr:nvSpPr>
              <xdr:spPr>
                <a:xfrm>
                  <a:off x="5655450" y="762413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92" name="CuadroTexto 191">
                  <a:extLst>
                    <a:ext uri="{FF2B5EF4-FFF2-40B4-BE49-F238E27FC236}">
                      <a16:creationId xmlns:a16="http://schemas.microsoft.com/office/drawing/2014/main" id="{5B5C3E8D-FD10-4F1D-BA48-3D5EC2FA4EEB}"/>
                    </a:ext>
                  </a:extLst>
                </xdr:cNvPr>
                <xdr:cNvSpPr txBox="1"/>
              </xdr:nvSpPr>
              <xdr:spPr>
                <a:xfrm>
                  <a:off x="5255400" y="775748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93" name="CuadroTexto 192">
                  <a:extLst>
                    <a:ext uri="{FF2B5EF4-FFF2-40B4-BE49-F238E27FC236}">
                      <a16:creationId xmlns:a16="http://schemas.microsoft.com/office/drawing/2014/main" id="{F8379D79-ED8C-4090-B6F5-8A6FC79AE7FA}"/>
                    </a:ext>
                  </a:extLst>
                </xdr:cNvPr>
                <xdr:cNvSpPr txBox="1"/>
              </xdr:nvSpPr>
              <xdr:spPr>
                <a:xfrm>
                  <a:off x="4836300" y="7624137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U8</a:t>
                  </a:r>
                </a:p>
              </xdr:txBody>
            </xdr:sp>
            <xdr:sp macro="" textlink="">
              <xdr:nvSpPr>
                <xdr:cNvPr id="194" name="CuadroTexto 193">
                  <a:extLst>
                    <a:ext uri="{FF2B5EF4-FFF2-40B4-BE49-F238E27FC236}">
                      <a16:creationId xmlns:a16="http://schemas.microsoft.com/office/drawing/2014/main" id="{0569C545-62CD-46B4-BCD1-023685293F31}"/>
                    </a:ext>
                  </a:extLst>
                </xdr:cNvPr>
                <xdr:cNvSpPr txBox="1"/>
              </xdr:nvSpPr>
              <xdr:spPr>
                <a:xfrm>
                  <a:off x="4397696" y="8073192"/>
                  <a:ext cx="455930" cy="36845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X3</a:t>
                  </a:r>
                </a:p>
              </xdr:txBody>
            </xdr:sp>
            <xdr:sp macro="" textlink="">
              <xdr:nvSpPr>
                <xdr:cNvPr id="195" name="CuadroTexto 194">
                  <a:extLst>
                    <a:ext uri="{FF2B5EF4-FFF2-40B4-BE49-F238E27FC236}">
                      <a16:creationId xmlns:a16="http://schemas.microsoft.com/office/drawing/2014/main" id="{1D9C60CC-6FDE-403E-8098-109CD38F58FD}"/>
                    </a:ext>
                  </a:extLst>
                </xdr:cNvPr>
                <xdr:cNvSpPr txBox="1"/>
              </xdr:nvSpPr>
              <xdr:spPr>
                <a:xfrm>
                  <a:off x="4426725" y="7786810"/>
                  <a:ext cx="408798" cy="35505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vert="wordArtVert" wrap="square" rtlCol="0" anchor="ctr"/>
                <a:lstStyle/>
                <a:p>
                  <a:pPr algn="ctr"/>
                  <a:r>
                    <a:rPr lang="es-CO" sz="800">
                      <a:solidFill>
                        <a:srgbClr val="0070C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O2</a:t>
                  </a:r>
                </a:p>
              </xdr:txBody>
            </xdr:sp>
          </xdr:grpSp>
          <xdr:sp macro="" textlink="">
            <xdr:nvSpPr>
              <xdr:cNvPr id="155" name="CuadroTexto 154">
                <a:extLst>
                  <a:ext uri="{FF2B5EF4-FFF2-40B4-BE49-F238E27FC236}">
                    <a16:creationId xmlns:a16="http://schemas.microsoft.com/office/drawing/2014/main" id="{EC183EFB-07D8-4D2B-A5DA-EDDE794C573D}"/>
                  </a:ext>
                </a:extLst>
              </xdr:cNvPr>
              <xdr:cNvSpPr txBox="1"/>
            </xdr:nvSpPr>
            <xdr:spPr>
              <a:xfrm>
                <a:off x="3940904" y="6886506"/>
                <a:ext cx="455930" cy="466794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vert="wordArtVert" wrap="square" rtlCol="0" anchor="ctr"/>
              <a:lstStyle/>
              <a:p>
                <a:pPr algn="ctr"/>
                <a:r>
                  <a:rPr lang="es-CO" sz="800">
                    <a:solidFill>
                      <a:srgbClr val="C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A6</a:t>
                </a:r>
              </a:p>
            </xdr:txBody>
          </xdr:sp>
          <xdr:sp macro="" textlink="">
            <xdr:nvSpPr>
              <xdr:cNvPr id="164" name="CuadroTexto 163">
                <a:extLst>
                  <a:ext uri="{FF2B5EF4-FFF2-40B4-BE49-F238E27FC236}">
                    <a16:creationId xmlns:a16="http://schemas.microsoft.com/office/drawing/2014/main" id="{DD1873F7-43DA-43EE-8BA9-AE5760CDE4CF}"/>
                  </a:ext>
                </a:extLst>
              </xdr:cNvPr>
              <xdr:cNvSpPr txBox="1"/>
            </xdr:nvSpPr>
            <xdr:spPr>
              <a:xfrm>
                <a:off x="4388625" y="6471612"/>
                <a:ext cx="455930" cy="36845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vert="wordArtVert" wrap="square" rtlCol="0" anchor="ctr"/>
              <a:lstStyle/>
              <a:p>
                <a:pPr algn="ctr"/>
                <a:r>
                  <a:rPr lang="es-CO" sz="8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U8</a:t>
                </a:r>
              </a:p>
            </xdr:txBody>
          </xdr:sp>
        </xdr:grpSp>
        <xdr:sp macro="" textlink="">
          <xdr:nvSpPr>
            <xdr:cNvPr id="176" name="CuadroTexto 175">
              <a:extLst>
                <a:ext uri="{FF2B5EF4-FFF2-40B4-BE49-F238E27FC236}">
                  <a16:creationId xmlns:a16="http://schemas.microsoft.com/office/drawing/2014/main" id="{C9A0138D-8ADD-4439-A594-88712D336F68}"/>
                </a:ext>
              </a:extLst>
            </xdr:cNvPr>
            <xdr:cNvSpPr txBox="1"/>
          </xdr:nvSpPr>
          <xdr:spPr>
            <a:xfrm>
              <a:off x="5655450" y="6338262"/>
              <a:ext cx="455930" cy="36845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wordArtVert" wrap="square" rtlCol="0" anchor="ctr"/>
            <a:lstStyle/>
            <a:p>
              <a:pPr algn="ctr"/>
              <a:r>
                <a:rPr lang="es-CO" sz="800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U8</a:t>
              </a:r>
            </a:p>
          </xdr:txBody>
        </xdr:sp>
      </xdr:grpSp>
      <xdr:sp macro="" textlink="">
        <xdr:nvSpPr>
          <xdr:cNvPr id="201" name="Flecha: a la derecha 200">
            <a:extLst>
              <a:ext uri="{FF2B5EF4-FFF2-40B4-BE49-F238E27FC236}">
                <a16:creationId xmlns:a16="http://schemas.microsoft.com/office/drawing/2014/main" id="{605A32CF-3CAD-4AC2-8ADC-DEEB0B91882A}"/>
              </a:ext>
            </a:extLst>
          </xdr:cNvPr>
          <xdr:cNvSpPr/>
        </xdr:nvSpPr>
        <xdr:spPr>
          <a:xfrm>
            <a:off x="2019300" y="5438775"/>
            <a:ext cx="257175" cy="12382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02" name="Triángulo isósceles 201">
            <a:extLst>
              <a:ext uri="{FF2B5EF4-FFF2-40B4-BE49-F238E27FC236}">
                <a16:creationId xmlns:a16="http://schemas.microsoft.com/office/drawing/2014/main" id="{73541F92-5E98-4DE8-96E5-741EF33B1F7C}"/>
              </a:ext>
            </a:extLst>
          </xdr:cNvPr>
          <xdr:cNvSpPr/>
        </xdr:nvSpPr>
        <xdr:spPr>
          <a:xfrm rot="10800000">
            <a:off x="3238500" y="5715000"/>
            <a:ext cx="219075" cy="190500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03" name="Elipse 202">
            <a:extLst>
              <a:ext uri="{FF2B5EF4-FFF2-40B4-BE49-F238E27FC236}">
                <a16:creationId xmlns:a16="http://schemas.microsoft.com/office/drawing/2014/main" id="{8347EB18-61AE-45CA-955E-EFE26143100A}"/>
              </a:ext>
            </a:extLst>
          </xdr:cNvPr>
          <xdr:cNvSpPr/>
        </xdr:nvSpPr>
        <xdr:spPr>
          <a:xfrm>
            <a:off x="2705101" y="5991225"/>
            <a:ext cx="228600" cy="20955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04" name="Elipse 203">
            <a:extLst>
              <a:ext uri="{FF2B5EF4-FFF2-40B4-BE49-F238E27FC236}">
                <a16:creationId xmlns:a16="http://schemas.microsoft.com/office/drawing/2014/main" id="{98C6C990-91EC-4FDC-8B2E-751D3E5AC0B1}"/>
              </a:ext>
            </a:extLst>
          </xdr:cNvPr>
          <xdr:cNvSpPr/>
        </xdr:nvSpPr>
        <xdr:spPr>
          <a:xfrm>
            <a:off x="2886076" y="6286500"/>
            <a:ext cx="228600" cy="20955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05" name="Elipse 204">
            <a:extLst>
              <a:ext uri="{FF2B5EF4-FFF2-40B4-BE49-F238E27FC236}">
                <a16:creationId xmlns:a16="http://schemas.microsoft.com/office/drawing/2014/main" id="{8990123E-7A9E-4B71-8D19-5357DC104087}"/>
              </a:ext>
            </a:extLst>
          </xdr:cNvPr>
          <xdr:cNvSpPr/>
        </xdr:nvSpPr>
        <xdr:spPr>
          <a:xfrm>
            <a:off x="3238501" y="6877050"/>
            <a:ext cx="228600" cy="20955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06" name="Triángulo isósceles 205">
            <a:extLst>
              <a:ext uri="{FF2B5EF4-FFF2-40B4-BE49-F238E27FC236}">
                <a16:creationId xmlns:a16="http://schemas.microsoft.com/office/drawing/2014/main" id="{0AFAEB72-3B8C-490F-8A84-D2630F7C9B27}"/>
              </a:ext>
            </a:extLst>
          </xdr:cNvPr>
          <xdr:cNvSpPr/>
        </xdr:nvSpPr>
        <xdr:spPr>
          <a:xfrm rot="10800000">
            <a:off x="3707350" y="6610350"/>
            <a:ext cx="219075" cy="190500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07" name="Triángulo isósceles 206">
            <a:extLst>
              <a:ext uri="{FF2B5EF4-FFF2-40B4-BE49-F238E27FC236}">
                <a16:creationId xmlns:a16="http://schemas.microsoft.com/office/drawing/2014/main" id="{DACAC826-F613-423B-8CFC-1E1D5A607D36}"/>
              </a:ext>
            </a:extLst>
          </xdr:cNvPr>
          <xdr:cNvSpPr/>
        </xdr:nvSpPr>
        <xdr:spPr>
          <a:xfrm rot="10800000">
            <a:off x="3248025" y="7210425"/>
            <a:ext cx="219075" cy="190500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08" name="Elipse 207">
            <a:extLst>
              <a:ext uri="{FF2B5EF4-FFF2-40B4-BE49-F238E27FC236}">
                <a16:creationId xmlns:a16="http://schemas.microsoft.com/office/drawing/2014/main" id="{30E6B9A7-BEC5-4C40-96F3-C16887516335}"/>
              </a:ext>
            </a:extLst>
          </xdr:cNvPr>
          <xdr:cNvSpPr/>
        </xdr:nvSpPr>
        <xdr:spPr>
          <a:xfrm>
            <a:off x="1971676" y="7486650"/>
            <a:ext cx="228600" cy="20955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09" name="Diagrama de flujo: retraso 208">
            <a:extLst>
              <a:ext uri="{FF2B5EF4-FFF2-40B4-BE49-F238E27FC236}">
                <a16:creationId xmlns:a16="http://schemas.microsoft.com/office/drawing/2014/main" id="{46B78C6E-D79D-4ADC-900E-79EEFF70C2D0}"/>
              </a:ext>
            </a:extLst>
          </xdr:cNvPr>
          <xdr:cNvSpPr/>
        </xdr:nvSpPr>
        <xdr:spPr>
          <a:xfrm rot="16200000">
            <a:off x="2224091" y="8377238"/>
            <a:ext cx="238122" cy="190502"/>
          </a:xfrm>
          <a:prstGeom prst="flowChartDelay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10" name="Flecha: a la derecha 209">
            <a:extLst>
              <a:ext uri="{FF2B5EF4-FFF2-40B4-BE49-F238E27FC236}">
                <a16:creationId xmlns:a16="http://schemas.microsoft.com/office/drawing/2014/main" id="{EB434407-5F12-4C98-91DB-ACED43743152}"/>
              </a:ext>
            </a:extLst>
          </xdr:cNvPr>
          <xdr:cNvSpPr/>
        </xdr:nvSpPr>
        <xdr:spPr>
          <a:xfrm rot="16200000">
            <a:off x="2600329" y="8096249"/>
            <a:ext cx="247650" cy="152401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11" name="Triángulo isósceles 210">
            <a:extLst>
              <a:ext uri="{FF2B5EF4-FFF2-40B4-BE49-F238E27FC236}">
                <a16:creationId xmlns:a16="http://schemas.microsoft.com/office/drawing/2014/main" id="{6863BACA-91C8-4419-AC1F-EA06A2EF93DC}"/>
              </a:ext>
            </a:extLst>
          </xdr:cNvPr>
          <xdr:cNvSpPr/>
        </xdr:nvSpPr>
        <xdr:spPr>
          <a:xfrm rot="10800000">
            <a:off x="2981325" y="7791450"/>
            <a:ext cx="219075" cy="190500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twoCellAnchor>
    <xdr:from>
      <xdr:col>1</xdr:col>
      <xdr:colOff>9524</xdr:colOff>
      <xdr:row>71</xdr:row>
      <xdr:rowOff>104775</xdr:rowOff>
    </xdr:from>
    <xdr:to>
      <xdr:col>7</xdr:col>
      <xdr:colOff>371474</xdr:colOff>
      <xdr:row>92</xdr:row>
      <xdr:rowOff>66674</xdr:rowOff>
    </xdr:to>
    <xdr:grpSp>
      <xdr:nvGrpSpPr>
        <xdr:cNvPr id="340" name="Grupo 339">
          <a:extLst>
            <a:ext uri="{FF2B5EF4-FFF2-40B4-BE49-F238E27FC236}">
              <a16:creationId xmlns:a16="http://schemas.microsoft.com/office/drawing/2014/main" id="{83581C89-68AD-4CDA-A20E-CC5DA563D12B}"/>
            </a:ext>
          </a:extLst>
        </xdr:cNvPr>
        <xdr:cNvGrpSpPr/>
      </xdr:nvGrpSpPr>
      <xdr:grpSpPr>
        <a:xfrm>
          <a:off x="771524" y="12497858"/>
          <a:ext cx="4933950" cy="3073399"/>
          <a:chOff x="771524" y="11963400"/>
          <a:chExt cx="4933950" cy="2962274"/>
        </a:xfrm>
      </xdr:grpSpPr>
      <xdr:cxnSp macro="">
        <xdr:nvCxnSpPr>
          <xdr:cNvPr id="298" name="Conector recto 297">
            <a:extLst>
              <a:ext uri="{FF2B5EF4-FFF2-40B4-BE49-F238E27FC236}">
                <a16:creationId xmlns:a16="http://schemas.microsoft.com/office/drawing/2014/main" id="{F0121C02-DA0F-4D8C-AA78-CB9C4A967CD0}"/>
              </a:ext>
            </a:extLst>
          </xdr:cNvPr>
          <xdr:cNvCxnSpPr>
            <a:stCxn id="239" idx="5"/>
            <a:endCxn id="241" idx="3"/>
          </xdr:cNvCxnSpPr>
        </xdr:nvCxnSpPr>
        <xdr:spPr>
          <a:xfrm>
            <a:off x="1313691" y="13546581"/>
            <a:ext cx="1319972" cy="740918"/>
          </a:xfrm>
          <a:prstGeom prst="line">
            <a:avLst/>
          </a:prstGeom>
          <a:ln w="1270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9" name="Conector recto 298">
            <a:extLst>
              <a:ext uri="{FF2B5EF4-FFF2-40B4-BE49-F238E27FC236}">
                <a16:creationId xmlns:a16="http://schemas.microsoft.com/office/drawing/2014/main" id="{1F096BAF-AD55-41B4-B0C0-BC226B72230D}"/>
              </a:ext>
            </a:extLst>
          </xdr:cNvPr>
          <xdr:cNvCxnSpPr>
            <a:stCxn id="239" idx="5"/>
            <a:endCxn id="220" idx="3"/>
          </xdr:cNvCxnSpPr>
        </xdr:nvCxnSpPr>
        <xdr:spPr>
          <a:xfrm>
            <a:off x="1313691" y="13546581"/>
            <a:ext cx="3301171" cy="826646"/>
          </a:xfrm>
          <a:prstGeom prst="line">
            <a:avLst/>
          </a:prstGeom>
          <a:ln w="1270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2" name="Conector recto 301">
            <a:extLst>
              <a:ext uri="{FF2B5EF4-FFF2-40B4-BE49-F238E27FC236}">
                <a16:creationId xmlns:a16="http://schemas.microsoft.com/office/drawing/2014/main" id="{F2FEAB5E-151C-4277-84BD-28E514C12AC7}"/>
              </a:ext>
            </a:extLst>
          </xdr:cNvPr>
          <xdr:cNvCxnSpPr>
            <a:stCxn id="251" idx="1"/>
            <a:endCxn id="241" idx="0"/>
          </xdr:cNvCxnSpPr>
        </xdr:nvCxnSpPr>
        <xdr:spPr>
          <a:xfrm flipV="1">
            <a:off x="1247774" y="14463711"/>
            <a:ext cx="1209676" cy="9525"/>
          </a:xfrm>
          <a:prstGeom prst="line">
            <a:avLst/>
          </a:prstGeom>
          <a:ln w="1270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339" name="Grupo 338">
            <a:extLst>
              <a:ext uri="{FF2B5EF4-FFF2-40B4-BE49-F238E27FC236}">
                <a16:creationId xmlns:a16="http://schemas.microsoft.com/office/drawing/2014/main" id="{116EFCD3-B1EB-4C82-A62A-1B3FE4C87DF7}"/>
              </a:ext>
            </a:extLst>
          </xdr:cNvPr>
          <xdr:cNvGrpSpPr/>
        </xdr:nvGrpSpPr>
        <xdr:grpSpPr>
          <a:xfrm>
            <a:off x="771524" y="11963400"/>
            <a:ext cx="4933950" cy="2962274"/>
            <a:chOff x="771524" y="11963400"/>
            <a:chExt cx="4933950" cy="2962274"/>
          </a:xfrm>
        </xdr:grpSpPr>
        <xdr:sp macro="" textlink="">
          <xdr:nvSpPr>
            <xdr:cNvPr id="212" name="Flecha: a la derecha 211">
              <a:extLst>
                <a:ext uri="{FF2B5EF4-FFF2-40B4-BE49-F238E27FC236}">
                  <a16:creationId xmlns:a16="http://schemas.microsoft.com/office/drawing/2014/main" id="{C1BDB256-B144-42BF-B8EC-3ED243A82BA6}"/>
                </a:ext>
              </a:extLst>
            </xdr:cNvPr>
            <xdr:cNvSpPr/>
          </xdr:nvSpPr>
          <xdr:spPr>
            <a:xfrm>
              <a:off x="771524" y="12058649"/>
              <a:ext cx="619126" cy="352425"/>
            </a:xfrm>
            <a:prstGeom prst="rightArrow">
              <a:avLst/>
            </a:prstGeom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CO" sz="1100">
                  <a:ln>
                    <a:solidFill>
                      <a:sysClr val="windowText" lastClr="000000"/>
                    </a:solidFill>
                  </a:ln>
                  <a:solidFill>
                    <a:sysClr val="windowText" lastClr="000000"/>
                  </a:solidFill>
                </a:rPr>
                <a:t>1</a:t>
              </a:r>
            </a:p>
          </xdr:txBody>
        </xdr:sp>
        <xdr:sp macro="" textlink="">
          <xdr:nvSpPr>
            <xdr:cNvPr id="214" name="Elipse 213">
              <a:extLst>
                <a:ext uri="{FF2B5EF4-FFF2-40B4-BE49-F238E27FC236}">
                  <a16:creationId xmlns:a16="http://schemas.microsoft.com/office/drawing/2014/main" id="{E20A0314-EE14-4323-BE0A-AFC5090D8ABA}"/>
                </a:ext>
              </a:extLst>
            </xdr:cNvPr>
            <xdr:cNvSpPr/>
          </xdr:nvSpPr>
          <xdr:spPr>
            <a:xfrm>
              <a:off x="3838575" y="11982450"/>
              <a:ext cx="590550" cy="57150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CO" sz="1100">
                  <a:ln>
                    <a:solidFill>
                      <a:sysClr val="windowText" lastClr="000000"/>
                    </a:solidFill>
                  </a:ln>
                  <a:solidFill>
                    <a:sysClr val="windowText" lastClr="000000"/>
                  </a:solidFill>
                </a:rPr>
                <a:t>3</a:t>
              </a:r>
            </a:p>
          </xdr:txBody>
        </xdr:sp>
        <xdr:sp macro="" textlink="">
          <xdr:nvSpPr>
            <xdr:cNvPr id="237" name="Elipse 236">
              <a:extLst>
                <a:ext uri="{FF2B5EF4-FFF2-40B4-BE49-F238E27FC236}">
                  <a16:creationId xmlns:a16="http://schemas.microsoft.com/office/drawing/2014/main" id="{1DF94B7D-3794-4FF9-9587-5DD9121C27D5}"/>
                </a:ext>
              </a:extLst>
            </xdr:cNvPr>
            <xdr:cNvSpPr/>
          </xdr:nvSpPr>
          <xdr:spPr>
            <a:xfrm>
              <a:off x="5105400" y="11963400"/>
              <a:ext cx="590550" cy="57150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CO" sz="1100">
                  <a:ln>
                    <a:solidFill>
                      <a:sysClr val="windowText" lastClr="000000"/>
                    </a:solidFill>
                  </a:ln>
                  <a:solidFill>
                    <a:sysClr val="windowText" lastClr="000000"/>
                  </a:solidFill>
                </a:rPr>
                <a:t>4</a:t>
              </a:r>
            </a:p>
          </xdr:txBody>
        </xdr:sp>
        <xdr:sp macro="" textlink="">
          <xdr:nvSpPr>
            <xdr:cNvPr id="238" name="Elipse 237">
              <a:extLst>
                <a:ext uri="{FF2B5EF4-FFF2-40B4-BE49-F238E27FC236}">
                  <a16:creationId xmlns:a16="http://schemas.microsoft.com/office/drawing/2014/main" id="{0ABBE29C-F9E7-4C1B-9B7C-3E72988EAF45}"/>
                </a:ext>
              </a:extLst>
            </xdr:cNvPr>
            <xdr:cNvSpPr/>
          </xdr:nvSpPr>
          <xdr:spPr>
            <a:xfrm>
              <a:off x="3838575" y="13058775"/>
              <a:ext cx="590550" cy="57150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CO" sz="1100">
                  <a:ln>
                    <a:solidFill>
                      <a:sysClr val="windowText" lastClr="000000"/>
                    </a:solidFill>
                  </a:ln>
                  <a:solidFill>
                    <a:sysClr val="windowText" lastClr="000000"/>
                  </a:solidFill>
                </a:rPr>
                <a:t>6</a:t>
              </a:r>
            </a:p>
          </xdr:txBody>
        </xdr:sp>
        <xdr:sp macro="" textlink="">
          <xdr:nvSpPr>
            <xdr:cNvPr id="239" name="Elipse 238">
              <a:extLst>
                <a:ext uri="{FF2B5EF4-FFF2-40B4-BE49-F238E27FC236}">
                  <a16:creationId xmlns:a16="http://schemas.microsoft.com/office/drawing/2014/main" id="{51831292-230C-44B3-A03C-5811C1B1624A}"/>
                </a:ext>
              </a:extLst>
            </xdr:cNvPr>
            <xdr:cNvSpPr/>
          </xdr:nvSpPr>
          <xdr:spPr>
            <a:xfrm>
              <a:off x="809625" y="13058775"/>
              <a:ext cx="590550" cy="57150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CO" sz="1100">
                  <a:ln>
                    <a:solidFill>
                      <a:sysClr val="windowText" lastClr="000000"/>
                    </a:solidFill>
                  </a:ln>
                  <a:solidFill>
                    <a:sysClr val="windowText" lastClr="000000"/>
                  </a:solidFill>
                </a:rPr>
                <a:t>8</a:t>
              </a:r>
            </a:p>
          </xdr:txBody>
        </xdr:sp>
        <xdr:grpSp>
          <xdr:nvGrpSpPr>
            <xdr:cNvPr id="243" name="Grupo 242">
              <a:extLst>
                <a:ext uri="{FF2B5EF4-FFF2-40B4-BE49-F238E27FC236}">
                  <a16:creationId xmlns:a16="http://schemas.microsoft.com/office/drawing/2014/main" id="{4367C136-FAB4-4EEE-B813-C349D910FF83}"/>
                </a:ext>
              </a:extLst>
            </xdr:cNvPr>
            <xdr:cNvGrpSpPr/>
          </xdr:nvGrpSpPr>
          <xdr:grpSpPr>
            <a:xfrm>
              <a:off x="2295523" y="12011024"/>
              <a:ext cx="609601" cy="542925"/>
              <a:chOff x="2152648" y="12049124"/>
              <a:chExt cx="609601" cy="542925"/>
            </a:xfrm>
          </xdr:grpSpPr>
          <xdr:sp macro="" textlink="">
            <xdr:nvSpPr>
              <xdr:cNvPr id="213" name="Triángulo isósceles 212">
                <a:extLst>
                  <a:ext uri="{FF2B5EF4-FFF2-40B4-BE49-F238E27FC236}">
                    <a16:creationId xmlns:a16="http://schemas.microsoft.com/office/drawing/2014/main" id="{4593090D-879C-4214-8C15-60B634BC3FAC}"/>
                  </a:ext>
                </a:extLst>
              </xdr:cNvPr>
              <xdr:cNvSpPr/>
            </xdr:nvSpPr>
            <xdr:spPr>
              <a:xfrm rot="10800000">
                <a:off x="2152648" y="12049124"/>
                <a:ext cx="609601" cy="542925"/>
              </a:xfrm>
              <a:prstGeom prst="triangle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vert="vert" rtlCol="0" anchor="t"/>
              <a:lstStyle/>
              <a:p>
                <a:pPr algn="l"/>
                <a:endParaRPr lang="es-CO" sz="1100"/>
              </a:p>
            </xdr:txBody>
          </xdr:sp>
          <xdr:sp macro="" textlink="">
            <xdr:nvSpPr>
              <xdr:cNvPr id="242" name="CuadroTexto 241">
                <a:extLst>
                  <a:ext uri="{FF2B5EF4-FFF2-40B4-BE49-F238E27FC236}">
                    <a16:creationId xmlns:a16="http://schemas.microsoft.com/office/drawing/2014/main" id="{7D755F27-C8C8-4B22-8ABA-07F0936ADA5A}"/>
                  </a:ext>
                </a:extLst>
              </xdr:cNvPr>
              <xdr:cNvSpPr txBox="1"/>
            </xdr:nvSpPr>
            <xdr:spPr>
              <a:xfrm>
                <a:off x="2314575" y="12153900"/>
                <a:ext cx="342900" cy="23812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O" sz="1100">
                    <a:ln>
                      <a:solidFill>
                        <a:sysClr val="windowText" lastClr="000000"/>
                      </a:solidFill>
                    </a:ln>
                    <a:solidFill>
                      <a:sysClr val="windowText" lastClr="000000"/>
                    </a:solidFill>
                  </a:rPr>
                  <a:t>2</a:t>
                </a:r>
              </a:p>
            </xdr:txBody>
          </xdr:sp>
        </xdr:grpSp>
        <xdr:grpSp>
          <xdr:nvGrpSpPr>
            <xdr:cNvPr id="244" name="Grupo 243">
              <a:extLst>
                <a:ext uri="{FF2B5EF4-FFF2-40B4-BE49-F238E27FC236}">
                  <a16:creationId xmlns:a16="http://schemas.microsoft.com/office/drawing/2014/main" id="{CBD4C03D-0996-407E-B29A-CB605A325416}"/>
                </a:ext>
              </a:extLst>
            </xdr:cNvPr>
            <xdr:cNvGrpSpPr/>
          </xdr:nvGrpSpPr>
          <xdr:grpSpPr>
            <a:xfrm>
              <a:off x="5095873" y="13087349"/>
              <a:ext cx="609601" cy="542925"/>
              <a:chOff x="2152648" y="12049124"/>
              <a:chExt cx="609601" cy="542925"/>
            </a:xfrm>
          </xdr:grpSpPr>
          <xdr:sp macro="" textlink="">
            <xdr:nvSpPr>
              <xdr:cNvPr id="245" name="Triángulo isósceles 244">
                <a:extLst>
                  <a:ext uri="{FF2B5EF4-FFF2-40B4-BE49-F238E27FC236}">
                    <a16:creationId xmlns:a16="http://schemas.microsoft.com/office/drawing/2014/main" id="{3764C1A2-91F3-4712-8D70-3272E0B9C2A8}"/>
                  </a:ext>
                </a:extLst>
              </xdr:cNvPr>
              <xdr:cNvSpPr/>
            </xdr:nvSpPr>
            <xdr:spPr>
              <a:xfrm rot="10800000">
                <a:off x="2152648" y="12049124"/>
                <a:ext cx="609601" cy="542925"/>
              </a:xfrm>
              <a:prstGeom prst="triangle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vert="vert" rtlCol="0" anchor="t"/>
              <a:lstStyle/>
              <a:p>
                <a:pPr algn="l"/>
                <a:endParaRPr lang="es-CO" sz="1100"/>
              </a:p>
            </xdr:txBody>
          </xdr:sp>
          <xdr:sp macro="" textlink="">
            <xdr:nvSpPr>
              <xdr:cNvPr id="246" name="CuadroTexto 245">
                <a:extLst>
                  <a:ext uri="{FF2B5EF4-FFF2-40B4-BE49-F238E27FC236}">
                    <a16:creationId xmlns:a16="http://schemas.microsoft.com/office/drawing/2014/main" id="{AF877AA6-C1AF-481D-ADD9-792B5EEEB168}"/>
                  </a:ext>
                </a:extLst>
              </xdr:cNvPr>
              <xdr:cNvSpPr txBox="1"/>
            </xdr:nvSpPr>
            <xdr:spPr>
              <a:xfrm>
                <a:off x="2314575" y="12153900"/>
                <a:ext cx="342900" cy="23812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O" sz="1100">
                    <a:ln>
                      <a:solidFill>
                        <a:sysClr val="windowText" lastClr="000000"/>
                      </a:solidFill>
                    </a:ln>
                    <a:solidFill>
                      <a:sysClr val="windowText" lastClr="000000"/>
                    </a:solidFill>
                  </a:rPr>
                  <a:t>5</a:t>
                </a:r>
              </a:p>
            </xdr:txBody>
          </xdr:sp>
        </xdr:grpSp>
        <xdr:grpSp>
          <xdr:nvGrpSpPr>
            <xdr:cNvPr id="247" name="Grupo 246">
              <a:extLst>
                <a:ext uri="{FF2B5EF4-FFF2-40B4-BE49-F238E27FC236}">
                  <a16:creationId xmlns:a16="http://schemas.microsoft.com/office/drawing/2014/main" id="{13D9313B-3D6B-4C15-8CE0-01B615404D2A}"/>
                </a:ext>
              </a:extLst>
            </xdr:cNvPr>
            <xdr:cNvGrpSpPr/>
          </xdr:nvGrpSpPr>
          <xdr:grpSpPr>
            <a:xfrm>
              <a:off x="2324098" y="13068299"/>
              <a:ext cx="609601" cy="542925"/>
              <a:chOff x="2152648" y="12049124"/>
              <a:chExt cx="609601" cy="542925"/>
            </a:xfrm>
          </xdr:grpSpPr>
          <xdr:sp macro="" textlink="">
            <xdr:nvSpPr>
              <xdr:cNvPr id="248" name="Triángulo isósceles 247">
                <a:extLst>
                  <a:ext uri="{FF2B5EF4-FFF2-40B4-BE49-F238E27FC236}">
                    <a16:creationId xmlns:a16="http://schemas.microsoft.com/office/drawing/2014/main" id="{45CA9E27-8151-45AC-83F8-922E924E475D}"/>
                  </a:ext>
                </a:extLst>
              </xdr:cNvPr>
              <xdr:cNvSpPr/>
            </xdr:nvSpPr>
            <xdr:spPr>
              <a:xfrm rot="10800000">
                <a:off x="2152648" y="12049124"/>
                <a:ext cx="609601" cy="542925"/>
              </a:xfrm>
              <a:prstGeom prst="triangle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vert="vert" rtlCol="0" anchor="t"/>
              <a:lstStyle/>
              <a:p>
                <a:pPr algn="l"/>
                <a:endParaRPr lang="es-CO" sz="1100"/>
              </a:p>
            </xdr:txBody>
          </xdr:sp>
          <xdr:sp macro="" textlink="">
            <xdr:nvSpPr>
              <xdr:cNvPr id="249" name="CuadroTexto 248">
                <a:extLst>
                  <a:ext uri="{FF2B5EF4-FFF2-40B4-BE49-F238E27FC236}">
                    <a16:creationId xmlns:a16="http://schemas.microsoft.com/office/drawing/2014/main" id="{DF553841-2A3D-4366-BB9F-4529E11C29F5}"/>
                  </a:ext>
                </a:extLst>
              </xdr:cNvPr>
              <xdr:cNvSpPr txBox="1"/>
            </xdr:nvSpPr>
            <xdr:spPr>
              <a:xfrm>
                <a:off x="2314575" y="12153900"/>
                <a:ext cx="342900" cy="23812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O" sz="1100">
                    <a:ln>
                      <a:solidFill>
                        <a:sysClr val="windowText" lastClr="000000"/>
                      </a:solidFill>
                    </a:ln>
                    <a:solidFill>
                      <a:sysClr val="windowText" lastClr="000000"/>
                    </a:solidFill>
                  </a:rPr>
                  <a:t>7</a:t>
                </a:r>
              </a:p>
            </xdr:txBody>
          </xdr:sp>
        </xdr:grpSp>
        <xdr:grpSp>
          <xdr:nvGrpSpPr>
            <xdr:cNvPr id="250" name="Grupo 249">
              <a:extLst>
                <a:ext uri="{FF2B5EF4-FFF2-40B4-BE49-F238E27FC236}">
                  <a16:creationId xmlns:a16="http://schemas.microsoft.com/office/drawing/2014/main" id="{A20F214E-195E-41E2-A713-B6156961CFC4}"/>
                </a:ext>
              </a:extLst>
            </xdr:cNvPr>
            <xdr:cNvGrpSpPr/>
          </xdr:nvGrpSpPr>
          <xdr:grpSpPr>
            <a:xfrm>
              <a:off x="790573" y="14201774"/>
              <a:ext cx="609601" cy="542925"/>
              <a:chOff x="2152648" y="12049124"/>
              <a:chExt cx="609601" cy="542925"/>
            </a:xfrm>
          </xdr:grpSpPr>
          <xdr:sp macro="" textlink="">
            <xdr:nvSpPr>
              <xdr:cNvPr id="251" name="Triángulo isósceles 250">
                <a:extLst>
                  <a:ext uri="{FF2B5EF4-FFF2-40B4-BE49-F238E27FC236}">
                    <a16:creationId xmlns:a16="http://schemas.microsoft.com/office/drawing/2014/main" id="{DD16CC80-6750-436E-9512-93AA388CE627}"/>
                  </a:ext>
                </a:extLst>
              </xdr:cNvPr>
              <xdr:cNvSpPr/>
            </xdr:nvSpPr>
            <xdr:spPr>
              <a:xfrm rot="10800000">
                <a:off x="2152648" y="12049124"/>
                <a:ext cx="609601" cy="542925"/>
              </a:xfrm>
              <a:prstGeom prst="triangle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vert="vert" rtlCol="0" anchor="t"/>
              <a:lstStyle/>
              <a:p>
                <a:pPr algn="l"/>
                <a:endParaRPr lang="es-CO" sz="1100"/>
              </a:p>
            </xdr:txBody>
          </xdr:sp>
          <xdr:sp macro="" textlink="">
            <xdr:nvSpPr>
              <xdr:cNvPr id="252" name="CuadroTexto 251">
                <a:extLst>
                  <a:ext uri="{FF2B5EF4-FFF2-40B4-BE49-F238E27FC236}">
                    <a16:creationId xmlns:a16="http://schemas.microsoft.com/office/drawing/2014/main" id="{FF1E289B-E990-4206-BA22-47A92F43998F}"/>
                  </a:ext>
                </a:extLst>
              </xdr:cNvPr>
              <xdr:cNvSpPr txBox="1"/>
            </xdr:nvSpPr>
            <xdr:spPr>
              <a:xfrm>
                <a:off x="2314575" y="12153900"/>
                <a:ext cx="342900" cy="23812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O" sz="1100">
                    <a:ln>
                      <a:solidFill>
                        <a:sysClr val="windowText" lastClr="000000"/>
                      </a:solidFill>
                    </a:ln>
                    <a:solidFill>
                      <a:sysClr val="windowText" lastClr="000000"/>
                    </a:solidFill>
                  </a:rPr>
                  <a:t>9</a:t>
                </a:r>
              </a:p>
            </xdr:txBody>
          </xdr:sp>
        </xdr:grpSp>
        <xdr:grpSp>
          <xdr:nvGrpSpPr>
            <xdr:cNvPr id="256" name="Grupo 255">
              <a:extLst>
                <a:ext uri="{FF2B5EF4-FFF2-40B4-BE49-F238E27FC236}">
                  <a16:creationId xmlns:a16="http://schemas.microsoft.com/office/drawing/2014/main" id="{CF37DFCF-B846-4763-A511-F7EE4FCB8D5A}"/>
                </a:ext>
              </a:extLst>
            </xdr:cNvPr>
            <xdr:cNvGrpSpPr/>
          </xdr:nvGrpSpPr>
          <xdr:grpSpPr>
            <a:xfrm>
              <a:off x="2457449" y="14287499"/>
              <a:ext cx="419101" cy="619126"/>
              <a:chOff x="2676524" y="14249399"/>
              <a:chExt cx="419101" cy="619126"/>
            </a:xfrm>
          </xdr:grpSpPr>
          <xdr:sp macro="" textlink="">
            <xdr:nvSpPr>
              <xdr:cNvPr id="241" name="Flecha: a la derecha 240">
                <a:extLst>
                  <a:ext uri="{FF2B5EF4-FFF2-40B4-BE49-F238E27FC236}">
                    <a16:creationId xmlns:a16="http://schemas.microsoft.com/office/drawing/2014/main" id="{3604A4A0-DEF1-4D87-812F-50EC1B4FD616}"/>
                  </a:ext>
                </a:extLst>
              </xdr:cNvPr>
              <xdr:cNvSpPr/>
            </xdr:nvSpPr>
            <xdr:spPr>
              <a:xfrm rot="16200000">
                <a:off x="2543174" y="14382749"/>
                <a:ext cx="619126" cy="352425"/>
              </a:xfrm>
              <a:prstGeom prst="rightArrow">
                <a:avLst/>
              </a:prstGeom>
              <a:solidFill>
                <a:schemeClr val="accent3">
                  <a:lumMod val="40000"/>
                  <a:lumOff val="6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vert="vert270" rtlCol="0" anchor="t"/>
              <a:lstStyle/>
              <a:p>
                <a:pPr algn="l"/>
                <a:endParaRPr lang="es-CO" sz="1100"/>
              </a:p>
            </xdr:txBody>
          </xdr:sp>
          <xdr:sp macro="" textlink="">
            <xdr:nvSpPr>
              <xdr:cNvPr id="253" name="CuadroTexto 252">
                <a:extLst>
                  <a:ext uri="{FF2B5EF4-FFF2-40B4-BE49-F238E27FC236}">
                    <a16:creationId xmlns:a16="http://schemas.microsoft.com/office/drawing/2014/main" id="{166E5E73-8F16-4B9B-9177-CED227AA3F29}"/>
                  </a:ext>
                </a:extLst>
              </xdr:cNvPr>
              <xdr:cNvSpPr txBox="1"/>
            </xdr:nvSpPr>
            <xdr:spPr>
              <a:xfrm>
                <a:off x="2695575" y="14497050"/>
                <a:ext cx="400050" cy="25717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O" sz="1100">
                    <a:ln>
                      <a:solidFill>
                        <a:sysClr val="windowText" lastClr="000000"/>
                      </a:solidFill>
                    </a:ln>
                    <a:solidFill>
                      <a:sysClr val="windowText" lastClr="000000"/>
                    </a:solidFill>
                  </a:rPr>
                  <a:t>10</a:t>
                </a:r>
              </a:p>
            </xdr:txBody>
          </xdr:sp>
        </xdr:grpSp>
        <xdr:grpSp>
          <xdr:nvGrpSpPr>
            <xdr:cNvPr id="255" name="Grupo 254">
              <a:extLst>
                <a:ext uri="{FF2B5EF4-FFF2-40B4-BE49-F238E27FC236}">
                  <a16:creationId xmlns:a16="http://schemas.microsoft.com/office/drawing/2014/main" id="{9E59A68F-0C15-47E7-843F-67413B021B5B}"/>
                </a:ext>
              </a:extLst>
            </xdr:cNvPr>
            <xdr:cNvGrpSpPr/>
          </xdr:nvGrpSpPr>
          <xdr:grpSpPr>
            <a:xfrm>
              <a:off x="4371974" y="14373227"/>
              <a:ext cx="485775" cy="552447"/>
              <a:chOff x="4000499" y="14497052"/>
              <a:chExt cx="485775" cy="552447"/>
            </a:xfrm>
          </xdr:grpSpPr>
          <xdr:sp macro="" textlink="">
            <xdr:nvSpPr>
              <xdr:cNvPr id="220" name="Diagrama de flujo: retraso 219">
                <a:extLst>
                  <a:ext uri="{FF2B5EF4-FFF2-40B4-BE49-F238E27FC236}">
                    <a16:creationId xmlns:a16="http://schemas.microsoft.com/office/drawing/2014/main" id="{A950DF42-0720-4751-A4D0-9C7429E36A38}"/>
                  </a:ext>
                </a:extLst>
              </xdr:cNvPr>
              <xdr:cNvSpPr/>
            </xdr:nvSpPr>
            <xdr:spPr>
              <a:xfrm rot="16200000">
                <a:off x="3967163" y="14530388"/>
                <a:ext cx="552447" cy="485775"/>
              </a:xfrm>
              <a:prstGeom prst="flowChartDelay">
                <a:avLst/>
              </a:prstGeom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accent4">
                    <a:lumMod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O" sz="1100"/>
              </a:p>
            </xdr:txBody>
          </xdr:sp>
          <xdr:sp macro="" textlink="">
            <xdr:nvSpPr>
              <xdr:cNvPr id="254" name="CuadroTexto 253">
                <a:extLst>
                  <a:ext uri="{FF2B5EF4-FFF2-40B4-BE49-F238E27FC236}">
                    <a16:creationId xmlns:a16="http://schemas.microsoft.com/office/drawing/2014/main" id="{658DFA36-48A3-4DE3-B8A4-C4986E70B985}"/>
                  </a:ext>
                </a:extLst>
              </xdr:cNvPr>
              <xdr:cNvSpPr txBox="1"/>
            </xdr:nvSpPr>
            <xdr:spPr>
              <a:xfrm>
                <a:off x="4076700" y="14668500"/>
                <a:ext cx="400050" cy="25717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O" sz="1100">
                    <a:ln>
                      <a:solidFill>
                        <a:sysClr val="windowText" lastClr="000000"/>
                      </a:solidFill>
                    </a:ln>
                    <a:solidFill>
                      <a:sysClr val="windowText" lastClr="000000"/>
                    </a:solidFill>
                  </a:rPr>
                  <a:t>11</a:t>
                </a:r>
              </a:p>
            </xdr:txBody>
          </xdr:sp>
        </xdr:grpSp>
        <xdr:sp macro="" textlink="">
          <xdr:nvSpPr>
            <xdr:cNvPr id="281" name="Es igual a 280">
              <a:extLst>
                <a:ext uri="{FF2B5EF4-FFF2-40B4-BE49-F238E27FC236}">
                  <a16:creationId xmlns:a16="http://schemas.microsoft.com/office/drawing/2014/main" id="{6AADE907-64F3-42E9-8EED-6A4295209074}"/>
                </a:ext>
              </a:extLst>
            </xdr:cNvPr>
            <xdr:cNvSpPr/>
          </xdr:nvSpPr>
          <xdr:spPr>
            <a:xfrm>
              <a:off x="1181099" y="12068174"/>
              <a:ext cx="1381125" cy="238125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82" name="Es igual a 281">
              <a:extLst>
                <a:ext uri="{FF2B5EF4-FFF2-40B4-BE49-F238E27FC236}">
                  <a16:creationId xmlns:a16="http://schemas.microsoft.com/office/drawing/2014/main" id="{DDC5831D-952F-4CCB-882A-E1567DAD8B30}"/>
                </a:ext>
              </a:extLst>
            </xdr:cNvPr>
            <xdr:cNvSpPr/>
          </xdr:nvSpPr>
          <xdr:spPr>
            <a:xfrm>
              <a:off x="1133475" y="12249149"/>
              <a:ext cx="1533525" cy="247651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83" name="Es igual a 282">
              <a:extLst>
                <a:ext uri="{FF2B5EF4-FFF2-40B4-BE49-F238E27FC236}">
                  <a16:creationId xmlns:a16="http://schemas.microsoft.com/office/drawing/2014/main" id="{8833999A-5CC9-4A53-9934-6F2E858A9CBB}"/>
                </a:ext>
              </a:extLst>
            </xdr:cNvPr>
            <xdr:cNvSpPr/>
          </xdr:nvSpPr>
          <xdr:spPr>
            <a:xfrm>
              <a:off x="2552699" y="12077700"/>
              <a:ext cx="1504951" cy="238125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84" name="Es igual a 283">
              <a:extLst>
                <a:ext uri="{FF2B5EF4-FFF2-40B4-BE49-F238E27FC236}">
                  <a16:creationId xmlns:a16="http://schemas.microsoft.com/office/drawing/2014/main" id="{C0320F1E-348F-4111-995E-7D15C5185D03}"/>
                </a:ext>
              </a:extLst>
            </xdr:cNvPr>
            <xdr:cNvSpPr/>
          </xdr:nvSpPr>
          <xdr:spPr>
            <a:xfrm>
              <a:off x="2533650" y="12258675"/>
              <a:ext cx="1556715" cy="247651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85" name="Es igual a 284">
              <a:extLst>
                <a:ext uri="{FF2B5EF4-FFF2-40B4-BE49-F238E27FC236}">
                  <a16:creationId xmlns:a16="http://schemas.microsoft.com/office/drawing/2014/main" id="{AC45E832-86FF-4007-BD5A-A2AE91E588DB}"/>
                </a:ext>
              </a:extLst>
            </xdr:cNvPr>
            <xdr:cNvSpPr/>
          </xdr:nvSpPr>
          <xdr:spPr>
            <a:xfrm>
              <a:off x="4305300" y="12077700"/>
              <a:ext cx="942975" cy="238125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86" name="Es igual a 285">
              <a:extLst>
                <a:ext uri="{FF2B5EF4-FFF2-40B4-BE49-F238E27FC236}">
                  <a16:creationId xmlns:a16="http://schemas.microsoft.com/office/drawing/2014/main" id="{D2B9C594-29DC-49EA-9137-864686FB61F3}"/>
                </a:ext>
              </a:extLst>
            </xdr:cNvPr>
            <xdr:cNvSpPr/>
          </xdr:nvSpPr>
          <xdr:spPr>
            <a:xfrm>
              <a:off x="4269237" y="12258675"/>
              <a:ext cx="1047028" cy="247651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87" name="Es igual a 286">
              <a:extLst>
                <a:ext uri="{FF2B5EF4-FFF2-40B4-BE49-F238E27FC236}">
                  <a16:creationId xmlns:a16="http://schemas.microsoft.com/office/drawing/2014/main" id="{67CFB8C9-8D5B-4725-95D9-3E8666448919}"/>
                </a:ext>
              </a:extLst>
            </xdr:cNvPr>
            <xdr:cNvSpPr/>
          </xdr:nvSpPr>
          <xdr:spPr>
            <a:xfrm rot="5400000">
              <a:off x="4876798" y="12696826"/>
              <a:ext cx="790577" cy="238125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88" name="Es igual a 287">
              <a:extLst>
                <a:ext uri="{FF2B5EF4-FFF2-40B4-BE49-F238E27FC236}">
                  <a16:creationId xmlns:a16="http://schemas.microsoft.com/office/drawing/2014/main" id="{9FCFD8C2-966F-41B8-8702-5B0AA75DE1BC}"/>
                </a:ext>
              </a:extLst>
            </xdr:cNvPr>
            <xdr:cNvSpPr/>
          </xdr:nvSpPr>
          <xdr:spPr>
            <a:xfrm rot="5400000">
              <a:off x="5073916" y="12691884"/>
              <a:ext cx="752118" cy="247651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89" name="Es igual a 288">
              <a:extLst>
                <a:ext uri="{FF2B5EF4-FFF2-40B4-BE49-F238E27FC236}">
                  <a16:creationId xmlns:a16="http://schemas.microsoft.com/office/drawing/2014/main" id="{EB5878AD-CDA6-4D53-88BB-FE38D7560A75}"/>
                </a:ext>
              </a:extLst>
            </xdr:cNvPr>
            <xdr:cNvSpPr/>
          </xdr:nvSpPr>
          <xdr:spPr>
            <a:xfrm>
              <a:off x="4314825" y="13144500"/>
              <a:ext cx="1028700" cy="238125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90" name="Es igual a 289">
              <a:extLst>
                <a:ext uri="{FF2B5EF4-FFF2-40B4-BE49-F238E27FC236}">
                  <a16:creationId xmlns:a16="http://schemas.microsoft.com/office/drawing/2014/main" id="{B4DA0A74-0BD1-46F3-9038-D99D328EFEFD}"/>
                </a:ext>
              </a:extLst>
            </xdr:cNvPr>
            <xdr:cNvSpPr/>
          </xdr:nvSpPr>
          <xdr:spPr>
            <a:xfrm>
              <a:off x="4278762" y="13325475"/>
              <a:ext cx="1142212" cy="247651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91" name="Es igual a 290">
              <a:extLst>
                <a:ext uri="{FF2B5EF4-FFF2-40B4-BE49-F238E27FC236}">
                  <a16:creationId xmlns:a16="http://schemas.microsoft.com/office/drawing/2014/main" id="{E21B66D3-DAEB-4F16-96D6-C2AD10E4CC84}"/>
                </a:ext>
              </a:extLst>
            </xdr:cNvPr>
            <xdr:cNvSpPr/>
          </xdr:nvSpPr>
          <xdr:spPr>
            <a:xfrm>
              <a:off x="2695575" y="13144500"/>
              <a:ext cx="1295400" cy="238125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92" name="Es igual a 291">
              <a:extLst>
                <a:ext uri="{FF2B5EF4-FFF2-40B4-BE49-F238E27FC236}">
                  <a16:creationId xmlns:a16="http://schemas.microsoft.com/office/drawing/2014/main" id="{A9A39812-DCAB-4537-91A6-3B881CB940F9}"/>
                </a:ext>
              </a:extLst>
            </xdr:cNvPr>
            <xdr:cNvSpPr/>
          </xdr:nvSpPr>
          <xdr:spPr>
            <a:xfrm>
              <a:off x="2552700" y="13335000"/>
              <a:ext cx="1496674" cy="247651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93" name="Es igual a 292">
              <a:extLst>
                <a:ext uri="{FF2B5EF4-FFF2-40B4-BE49-F238E27FC236}">
                  <a16:creationId xmlns:a16="http://schemas.microsoft.com/office/drawing/2014/main" id="{16741BD2-12F6-4763-8618-A64177B96541}"/>
                </a:ext>
              </a:extLst>
            </xdr:cNvPr>
            <xdr:cNvSpPr/>
          </xdr:nvSpPr>
          <xdr:spPr>
            <a:xfrm>
              <a:off x="1228726" y="13163550"/>
              <a:ext cx="1363950" cy="238125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94" name="Es igual a 293">
              <a:extLst>
                <a:ext uri="{FF2B5EF4-FFF2-40B4-BE49-F238E27FC236}">
                  <a16:creationId xmlns:a16="http://schemas.microsoft.com/office/drawing/2014/main" id="{6E4AE63B-EC30-4A0D-8CA2-F6F7641B4CD3}"/>
                </a:ext>
              </a:extLst>
            </xdr:cNvPr>
            <xdr:cNvSpPr/>
          </xdr:nvSpPr>
          <xdr:spPr>
            <a:xfrm>
              <a:off x="1190625" y="13354050"/>
              <a:ext cx="1543050" cy="247651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95" name="Es igual a 294">
              <a:extLst>
                <a:ext uri="{FF2B5EF4-FFF2-40B4-BE49-F238E27FC236}">
                  <a16:creationId xmlns:a16="http://schemas.microsoft.com/office/drawing/2014/main" id="{0C4F49DE-E7B2-4B29-8212-39E54B26441E}"/>
                </a:ext>
              </a:extLst>
            </xdr:cNvPr>
            <xdr:cNvSpPr/>
          </xdr:nvSpPr>
          <xdr:spPr>
            <a:xfrm rot="5400000">
              <a:off x="600073" y="13801727"/>
              <a:ext cx="790577" cy="238125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96" name="Es igual a 295">
              <a:extLst>
                <a:ext uri="{FF2B5EF4-FFF2-40B4-BE49-F238E27FC236}">
                  <a16:creationId xmlns:a16="http://schemas.microsoft.com/office/drawing/2014/main" id="{627C2080-87BC-479F-9623-CCBA0509C861}"/>
                </a:ext>
              </a:extLst>
            </xdr:cNvPr>
            <xdr:cNvSpPr/>
          </xdr:nvSpPr>
          <xdr:spPr>
            <a:xfrm rot="5400000">
              <a:off x="797191" y="13796785"/>
              <a:ext cx="752118" cy="247651"/>
            </a:xfrm>
            <a:prstGeom prst="mathEqual">
              <a:avLst/>
            </a:prstGeom>
            <a:solidFill>
              <a:srgbClr val="FF0000"/>
            </a:solidFill>
            <a:ln w="0" cmpd="dbl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>
                <a:solidFill>
                  <a:schemeClr val="tx1"/>
                </a:solidFill>
              </a:endParaRPr>
            </a:p>
          </xdr:txBody>
        </xdr:sp>
        <xdr:cxnSp macro="">
          <xdr:nvCxnSpPr>
            <xdr:cNvPr id="312" name="Conector: curvado 311">
              <a:extLst>
                <a:ext uri="{FF2B5EF4-FFF2-40B4-BE49-F238E27FC236}">
                  <a16:creationId xmlns:a16="http://schemas.microsoft.com/office/drawing/2014/main" id="{480E796D-56CA-413C-A6DD-03F2C22096BB}"/>
                </a:ext>
              </a:extLst>
            </xdr:cNvPr>
            <xdr:cNvCxnSpPr>
              <a:cxnSpLocks/>
              <a:stCxn id="213" idx="3"/>
              <a:endCxn id="241" idx="1"/>
            </xdr:cNvCxnSpPr>
          </xdr:nvCxnSpPr>
          <xdr:spPr>
            <a:xfrm rot="16200000" flipH="1">
              <a:off x="1169192" y="13442154"/>
              <a:ext cx="2895601" cy="33340"/>
            </a:xfrm>
            <a:prstGeom prst="curvedConnector5">
              <a:avLst>
                <a:gd name="adj1" fmla="val -12499"/>
                <a:gd name="adj2" fmla="val 11541986"/>
                <a:gd name="adj3" fmla="val 102303"/>
              </a:avLst>
            </a:pr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5" name="Conector: curvado 324">
              <a:extLst>
                <a:ext uri="{FF2B5EF4-FFF2-40B4-BE49-F238E27FC236}">
                  <a16:creationId xmlns:a16="http://schemas.microsoft.com/office/drawing/2014/main" id="{6C08D42B-2B2D-4380-8ACD-246C254E3F6A}"/>
                </a:ext>
              </a:extLst>
            </xdr:cNvPr>
            <xdr:cNvCxnSpPr>
              <a:cxnSpLocks/>
              <a:stCxn id="214" idx="0"/>
              <a:endCxn id="241" idx="1"/>
            </xdr:cNvCxnSpPr>
          </xdr:nvCxnSpPr>
          <xdr:spPr>
            <a:xfrm rot="16200000" flipH="1" flipV="1">
              <a:off x="1921669" y="12694443"/>
              <a:ext cx="2924175" cy="1500187"/>
            </a:xfrm>
            <a:prstGeom prst="curvedConnector5">
              <a:avLst>
                <a:gd name="adj1" fmla="val -3909"/>
                <a:gd name="adj2" fmla="val -161905"/>
                <a:gd name="adj3" fmla="val 103909"/>
              </a:avLst>
            </a:pr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34" name="Conector: curvado 333">
              <a:extLst>
                <a:ext uri="{FF2B5EF4-FFF2-40B4-BE49-F238E27FC236}">
                  <a16:creationId xmlns:a16="http://schemas.microsoft.com/office/drawing/2014/main" id="{7171536C-E88E-4DE2-8C2E-1293167B43E6}"/>
                </a:ext>
              </a:extLst>
            </xdr:cNvPr>
            <xdr:cNvCxnSpPr>
              <a:stCxn id="251" idx="0"/>
              <a:endCxn id="220" idx="1"/>
            </xdr:cNvCxnSpPr>
          </xdr:nvCxnSpPr>
          <xdr:spPr>
            <a:xfrm rot="16200000" flipH="1">
              <a:off x="2764630" y="13075441"/>
              <a:ext cx="180975" cy="3519489"/>
            </a:xfrm>
            <a:prstGeom prst="curvedConnector3">
              <a:avLst>
                <a:gd name="adj1" fmla="val 207896"/>
              </a:avLst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35" name="Conector: curvado 334">
              <a:extLst>
                <a:ext uri="{FF2B5EF4-FFF2-40B4-BE49-F238E27FC236}">
                  <a16:creationId xmlns:a16="http://schemas.microsoft.com/office/drawing/2014/main" id="{9D2B85B2-0ED2-4D44-BD58-566BDB80363D}"/>
                </a:ext>
              </a:extLst>
            </xdr:cNvPr>
            <xdr:cNvCxnSpPr>
              <a:stCxn id="241" idx="1"/>
              <a:endCxn id="220" idx="1"/>
            </xdr:cNvCxnSpPr>
          </xdr:nvCxnSpPr>
          <xdr:spPr>
            <a:xfrm rot="16200000" flipH="1">
              <a:off x="3614738" y="13925549"/>
              <a:ext cx="19049" cy="1981199"/>
            </a:xfrm>
            <a:prstGeom prst="curvedConnector3">
              <a:avLst>
                <a:gd name="adj1" fmla="val 1875101"/>
              </a:avLst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527166</xdr:colOff>
      <xdr:row>15</xdr:row>
      <xdr:rowOff>174437</xdr:rowOff>
    </xdr:from>
    <xdr:to>
      <xdr:col>18</xdr:col>
      <xdr:colOff>457471</xdr:colOff>
      <xdr:row>27</xdr:row>
      <xdr:rowOff>71437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790544EE-BDD9-44C8-850A-023B8696971B}"/>
            </a:ext>
          </a:extLst>
        </xdr:cNvPr>
        <xdr:cNvGrpSpPr/>
      </xdr:nvGrpSpPr>
      <xdr:grpSpPr>
        <a:xfrm>
          <a:off x="12123854" y="3031937"/>
          <a:ext cx="3740305" cy="2183000"/>
          <a:chOff x="11552354" y="2650937"/>
          <a:chExt cx="3740305" cy="2194908"/>
        </a:xfrm>
      </xdr:grpSpPr>
      <xdr:pic>
        <xdr:nvPicPr>
          <xdr:cNvPr id="2" name="Imagen 1" descr="Vehiculos y Dimensiones">
            <a:extLst>
              <a:ext uri="{FF2B5EF4-FFF2-40B4-BE49-F238E27FC236}">
                <a16:creationId xmlns:a16="http://schemas.microsoft.com/office/drawing/2014/main" id="{98D10138-6885-49FF-A64E-3A8E37BEA4B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796361" y="2650937"/>
            <a:ext cx="3107941" cy="219490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3" name="Elipse 2">
            <a:extLst>
              <a:ext uri="{FF2B5EF4-FFF2-40B4-BE49-F238E27FC236}">
                <a16:creationId xmlns:a16="http://schemas.microsoft.com/office/drawing/2014/main" id="{7D4CDAD6-9DA4-44DD-B896-02B52B91AA7E}"/>
              </a:ext>
            </a:extLst>
          </xdr:cNvPr>
          <xdr:cNvSpPr/>
        </xdr:nvSpPr>
        <xdr:spPr>
          <a:xfrm>
            <a:off x="11552354" y="3836233"/>
            <a:ext cx="3740305" cy="509548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600075</xdr:colOff>
      <xdr:row>2</xdr:row>
      <xdr:rowOff>180975</xdr:rowOff>
    </xdr:from>
    <xdr:to>
      <xdr:col>15</xdr:col>
      <xdr:colOff>294948</xdr:colOff>
      <xdr:row>18</xdr:row>
      <xdr:rowOff>53619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F59D72-A9FD-4959-942B-D23DCFD4E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180975"/>
          <a:ext cx="8076873" cy="31111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7318/OneDrive/Escritorio/Proyecto%20de%20Dise&#241;o/PD2/Ultima%20entrega%20PD2/Anexos/Anexo%2017%20PD%2020211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s"/>
      <sheetName val="Distribución"/>
    </sheetNames>
    <sheetDataSet>
      <sheetData sheetId="0">
        <row r="25">
          <cell r="J25">
            <v>30.330984708956183</v>
          </cell>
        </row>
        <row r="26">
          <cell r="J26">
            <v>60.661969417912367</v>
          </cell>
        </row>
        <row r="27">
          <cell r="J27">
            <v>2.9117745320597939</v>
          </cell>
        </row>
        <row r="28">
          <cell r="K28">
            <v>14.154459530846218</v>
          </cell>
        </row>
        <row r="30">
          <cell r="J30">
            <v>30</v>
          </cell>
        </row>
        <row r="32">
          <cell r="J32">
            <v>14</v>
          </cell>
        </row>
        <row r="34">
          <cell r="J34">
            <v>83</v>
          </cell>
        </row>
        <row r="35">
          <cell r="J35">
            <v>14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1BAC2-7051-4086-BAB4-C96948508462}">
  <dimension ref="A1:O161"/>
  <sheetViews>
    <sheetView tabSelected="1" zoomScale="90" zoomScaleNormal="90" workbookViewId="0">
      <selection activeCell="K9" sqref="K9:M10"/>
    </sheetView>
  </sheetViews>
  <sheetFormatPr baseColWidth="10" defaultRowHeight="15" x14ac:dyDescent="0.25"/>
  <cols>
    <col min="1" max="7" width="11.42578125" style="4"/>
    <col min="8" max="8" width="16.28515625" style="4" bestFit="1" customWidth="1"/>
    <col min="9" max="10" width="11.42578125" style="4"/>
    <col min="11" max="11" width="20.42578125" style="4" customWidth="1"/>
    <col min="12" max="12" width="16.140625" style="4" customWidth="1"/>
    <col min="13" max="16384" width="11.42578125" style="4"/>
  </cols>
  <sheetData>
    <row r="1" spans="1:15" ht="63" customHeight="1" x14ac:dyDescent="0.25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42" customHeight="1" x14ac:dyDescent="0.25">
      <c r="A2" s="21" t="s">
        <v>38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x14ac:dyDescent="0.25">
      <c r="A3" s="22" t="s">
        <v>17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18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x14ac:dyDescent="0.25">
      <c r="A5" s="20" t="s">
        <v>18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1" customFormat="1" ht="11.25" x14ac:dyDescent="0.2">
      <c r="A8" s="2"/>
      <c r="B8" s="24" t="s">
        <v>29</v>
      </c>
      <c r="C8" s="24"/>
      <c r="D8" s="24"/>
      <c r="E8" s="24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1" customFormat="1" ht="11.25" x14ac:dyDescent="0.2">
      <c r="A9" s="3"/>
      <c r="B9" s="3"/>
      <c r="C9" s="3"/>
      <c r="D9" s="3"/>
      <c r="E9" s="3"/>
      <c r="F9" s="3"/>
      <c r="G9" s="26" t="s">
        <v>117</v>
      </c>
      <c r="H9" s="26"/>
      <c r="I9" s="28"/>
      <c r="J9" s="28"/>
      <c r="K9" s="26" t="s">
        <v>119</v>
      </c>
      <c r="L9" s="26"/>
      <c r="M9" s="26"/>
      <c r="N9" s="28"/>
    </row>
    <row r="10" spans="1:15" s="1" customFormat="1" ht="11.25" customHeight="1" x14ac:dyDescent="0.2">
      <c r="A10" s="3"/>
      <c r="B10" s="3"/>
      <c r="C10" s="3"/>
      <c r="D10" s="3"/>
      <c r="E10" s="3"/>
      <c r="F10" s="3"/>
      <c r="G10" s="27" t="s">
        <v>118</v>
      </c>
      <c r="H10" s="27"/>
      <c r="I10" s="29"/>
      <c r="J10" s="29"/>
      <c r="K10" s="27" t="s">
        <v>120</v>
      </c>
      <c r="L10" s="27"/>
      <c r="M10" s="27"/>
      <c r="N10" s="29"/>
    </row>
    <row r="11" spans="1:15" s="1" customFormat="1" ht="11.25" x14ac:dyDescent="0.2">
      <c r="G11" s="5" t="s">
        <v>0</v>
      </c>
      <c r="H11" s="5" t="s">
        <v>1</v>
      </c>
      <c r="I11" s="12"/>
      <c r="J11" s="12"/>
      <c r="K11" s="23" t="s">
        <v>2</v>
      </c>
      <c r="L11" s="23"/>
      <c r="M11" s="23"/>
      <c r="N11" s="12"/>
    </row>
    <row r="12" spans="1:15" s="1" customFormat="1" ht="11.25" customHeight="1" x14ac:dyDescent="0.2">
      <c r="G12" s="30">
        <v>1</v>
      </c>
      <c r="H12" s="13" t="s">
        <v>7</v>
      </c>
      <c r="K12" s="19" t="s">
        <v>21</v>
      </c>
      <c r="L12" s="19"/>
      <c r="M12" s="19"/>
    </row>
    <row r="13" spans="1:15" s="1" customFormat="1" ht="25.5" customHeight="1" x14ac:dyDescent="0.2">
      <c r="G13" s="30">
        <v>2</v>
      </c>
      <c r="H13" s="13" t="s">
        <v>3</v>
      </c>
      <c r="K13" s="19" t="s">
        <v>36</v>
      </c>
      <c r="L13" s="19"/>
      <c r="M13" s="19"/>
    </row>
    <row r="14" spans="1:15" s="1" customFormat="1" ht="11.25" x14ac:dyDescent="0.2">
      <c r="G14" s="30">
        <v>3</v>
      </c>
      <c r="H14" s="13" t="s">
        <v>19</v>
      </c>
      <c r="K14" s="19" t="s">
        <v>39</v>
      </c>
      <c r="L14" s="19"/>
      <c r="M14" s="19"/>
    </row>
    <row r="15" spans="1:15" s="1" customFormat="1" ht="11.25" x14ac:dyDescent="0.2">
      <c r="G15" s="30">
        <v>4</v>
      </c>
      <c r="H15" s="13" t="s">
        <v>20</v>
      </c>
      <c r="K15" s="19" t="s">
        <v>25</v>
      </c>
      <c r="L15" s="19"/>
      <c r="M15" s="19"/>
    </row>
    <row r="16" spans="1:15" s="1" customFormat="1" ht="21" customHeight="1" x14ac:dyDescent="0.2">
      <c r="G16" s="30">
        <v>5</v>
      </c>
      <c r="H16" s="13" t="s">
        <v>4</v>
      </c>
      <c r="K16" s="19" t="s">
        <v>26</v>
      </c>
      <c r="L16" s="19"/>
      <c r="M16" s="19"/>
    </row>
    <row r="17" spans="3:13" s="1" customFormat="1" ht="11.25" x14ac:dyDescent="0.2">
      <c r="G17" s="30">
        <v>6</v>
      </c>
      <c r="H17" s="13" t="s">
        <v>5</v>
      </c>
      <c r="K17" s="19" t="s">
        <v>27</v>
      </c>
      <c r="L17" s="19"/>
      <c r="M17" s="19"/>
    </row>
    <row r="18" spans="3:13" s="1" customFormat="1" ht="33.75" x14ac:dyDescent="0.2">
      <c r="G18" s="30">
        <v>7</v>
      </c>
      <c r="H18" s="13" t="s">
        <v>30</v>
      </c>
      <c r="K18" s="19" t="s">
        <v>22</v>
      </c>
      <c r="L18" s="19"/>
      <c r="M18" s="19"/>
    </row>
    <row r="19" spans="3:13" s="1" customFormat="1" ht="11.25" x14ac:dyDescent="0.2">
      <c r="G19" s="30">
        <v>8</v>
      </c>
      <c r="H19" s="13" t="s">
        <v>6</v>
      </c>
      <c r="K19" s="19" t="s">
        <v>23</v>
      </c>
      <c r="L19" s="19"/>
      <c r="M19" s="19"/>
    </row>
    <row r="20" spans="3:13" s="1" customFormat="1" ht="11.25" customHeight="1" x14ac:dyDescent="0.2">
      <c r="C20" s="25" t="s">
        <v>121</v>
      </c>
      <c r="K20" s="19" t="s">
        <v>24</v>
      </c>
      <c r="L20" s="19"/>
      <c r="M20" s="19"/>
    </row>
    <row r="21" spans="3:13" s="1" customFormat="1" ht="11.25" x14ac:dyDescent="0.2">
      <c r="K21" s="19" t="s">
        <v>37</v>
      </c>
      <c r="L21" s="19"/>
      <c r="M21" s="19"/>
    </row>
    <row r="22" spans="3:13" s="1" customFormat="1" ht="11.25" x14ac:dyDescent="0.2">
      <c r="K22" s="19" t="s">
        <v>28</v>
      </c>
      <c r="L22" s="19"/>
      <c r="M22" s="19"/>
    </row>
    <row r="23" spans="3:13" s="1" customFormat="1" ht="11.25" x14ac:dyDescent="0.2">
      <c r="K23" s="9"/>
      <c r="L23" s="9"/>
      <c r="M23" s="9"/>
    </row>
    <row r="24" spans="3:13" s="1" customFormat="1" ht="11.25" x14ac:dyDescent="0.2"/>
    <row r="25" spans="3:13" s="1" customFormat="1" ht="11.25" x14ac:dyDescent="0.2"/>
    <row r="26" spans="3:13" s="1" customFormat="1" ht="11.25" x14ac:dyDescent="0.2"/>
    <row r="27" spans="3:13" s="1" customFormat="1" ht="11.25" x14ac:dyDescent="0.2"/>
    <row r="28" spans="3:13" s="1" customFormat="1" ht="11.25" x14ac:dyDescent="0.2"/>
    <row r="29" spans="3:13" s="1" customFormat="1" ht="11.25" x14ac:dyDescent="0.2"/>
    <row r="30" spans="3:13" s="1" customFormat="1" ht="11.25" x14ac:dyDescent="0.2"/>
    <row r="31" spans="3:13" s="1" customFormat="1" ht="11.25" x14ac:dyDescent="0.2"/>
    <row r="32" spans="3:13" s="1" customFormat="1" ht="11.25" x14ac:dyDescent="0.2"/>
    <row r="33" s="1" customFormat="1" ht="11.25" x14ac:dyDescent="0.2"/>
    <row r="34" s="1" customFormat="1" ht="11.25" x14ac:dyDescent="0.2"/>
    <row r="35" s="1" customFormat="1" ht="11.25" x14ac:dyDescent="0.2"/>
    <row r="36" s="1" customFormat="1" ht="11.25" x14ac:dyDescent="0.2"/>
    <row r="37" s="1" customFormat="1" ht="11.25" x14ac:dyDescent="0.2"/>
    <row r="38" s="1" customFormat="1" ht="11.25" x14ac:dyDescent="0.2"/>
    <row r="39" s="1" customFormat="1" ht="11.25" x14ac:dyDescent="0.2"/>
    <row r="40" s="1" customFormat="1" ht="11.25" x14ac:dyDescent="0.2"/>
    <row r="41" s="1" customFormat="1" ht="11.25" x14ac:dyDescent="0.2"/>
    <row r="42" s="1" customFormat="1" ht="11.25" x14ac:dyDescent="0.2"/>
    <row r="43" s="1" customFormat="1" ht="11.25" x14ac:dyDescent="0.2"/>
    <row r="44" s="1" customFormat="1" ht="11.25" x14ac:dyDescent="0.2"/>
    <row r="45" s="1" customFormat="1" ht="11.25" x14ac:dyDescent="0.2"/>
    <row r="46" s="1" customFormat="1" ht="11.25" x14ac:dyDescent="0.2"/>
    <row r="47" s="1" customFormat="1" ht="11.25" x14ac:dyDescent="0.2"/>
    <row r="48" s="1" customFormat="1" ht="11.25" x14ac:dyDescent="0.2"/>
    <row r="49" spans="2:4" s="1" customFormat="1" ht="11.25" x14ac:dyDescent="0.2"/>
    <row r="50" spans="2:4" s="1" customFormat="1" ht="11.25" x14ac:dyDescent="0.2"/>
    <row r="51" spans="2:4" s="1" customFormat="1" ht="11.25" x14ac:dyDescent="0.2">
      <c r="D51" s="25" t="s">
        <v>122</v>
      </c>
    </row>
    <row r="52" spans="2:4" s="1" customFormat="1" ht="11.25" x14ac:dyDescent="0.2"/>
    <row r="53" spans="2:4" s="1" customFormat="1" ht="11.25" x14ac:dyDescent="0.2"/>
    <row r="54" spans="2:4" s="1" customFormat="1" ht="11.25" x14ac:dyDescent="0.2">
      <c r="B54" s="6" t="s">
        <v>8</v>
      </c>
    </row>
    <row r="55" spans="2:4" s="1" customFormat="1" ht="11.25" x14ac:dyDescent="0.2"/>
    <row r="56" spans="2:4" s="1" customFormat="1" ht="11.25" x14ac:dyDescent="0.2">
      <c r="B56" s="7" t="s">
        <v>9</v>
      </c>
      <c r="C56" s="1" t="s">
        <v>31</v>
      </c>
    </row>
    <row r="57" spans="2:4" s="1" customFormat="1" ht="11.25" x14ac:dyDescent="0.2"/>
    <row r="58" spans="2:4" s="1" customFormat="1" ht="11.25" x14ac:dyDescent="0.2">
      <c r="B58" s="8" t="s">
        <v>10</v>
      </c>
      <c r="C58" s="1" t="s">
        <v>32</v>
      </c>
    </row>
    <row r="59" spans="2:4" s="1" customFormat="1" ht="11.25" x14ac:dyDescent="0.2"/>
    <row r="60" spans="2:4" s="1" customFormat="1" ht="11.25" x14ac:dyDescent="0.2">
      <c r="B60" s="10" t="s">
        <v>11</v>
      </c>
    </row>
    <row r="61" spans="2:4" s="1" customFormat="1" ht="11.25" x14ac:dyDescent="0.2"/>
    <row r="62" spans="2:4" s="1" customFormat="1" ht="11.25" x14ac:dyDescent="0.2">
      <c r="B62" s="11" t="s">
        <v>12</v>
      </c>
      <c r="C62" s="1" t="s">
        <v>33</v>
      </c>
    </row>
    <row r="63" spans="2:4" s="1" customFormat="1" ht="11.25" x14ac:dyDescent="0.2"/>
    <row r="64" spans="2:4" s="1" customFormat="1" ht="11.25" x14ac:dyDescent="0.2">
      <c r="B64" s="6" t="s">
        <v>13</v>
      </c>
      <c r="C64" s="1" t="s">
        <v>34</v>
      </c>
    </row>
    <row r="65" spans="2:3" s="1" customFormat="1" ht="11.25" x14ac:dyDescent="0.2"/>
    <row r="66" spans="2:3" s="1" customFormat="1" ht="11.25" x14ac:dyDescent="0.2">
      <c r="B66" s="6" t="s">
        <v>14</v>
      </c>
      <c r="C66" s="1" t="s">
        <v>35</v>
      </c>
    </row>
    <row r="67" spans="2:3" s="1" customFormat="1" ht="11.25" x14ac:dyDescent="0.2"/>
    <row r="68" spans="2:3" s="1" customFormat="1" ht="11.25" x14ac:dyDescent="0.2"/>
    <row r="69" spans="2:3" s="1" customFormat="1" ht="11.25" x14ac:dyDescent="0.2"/>
    <row r="70" spans="2:3" s="1" customFormat="1" ht="11.25" x14ac:dyDescent="0.2">
      <c r="B70" s="6" t="s">
        <v>15</v>
      </c>
    </row>
    <row r="71" spans="2:3" s="1" customFormat="1" ht="11.25" x14ac:dyDescent="0.2"/>
    <row r="72" spans="2:3" s="1" customFormat="1" ht="11.25" x14ac:dyDescent="0.2"/>
    <row r="73" spans="2:3" s="1" customFormat="1" ht="11.25" x14ac:dyDescent="0.2"/>
    <row r="74" spans="2:3" s="1" customFormat="1" ht="11.25" x14ac:dyDescent="0.2"/>
    <row r="75" spans="2:3" s="1" customFormat="1" ht="11.25" x14ac:dyDescent="0.2"/>
    <row r="76" spans="2:3" s="1" customFormat="1" ht="11.25" x14ac:dyDescent="0.2"/>
    <row r="77" spans="2:3" s="1" customFormat="1" ht="11.25" x14ac:dyDescent="0.2"/>
    <row r="78" spans="2:3" s="1" customFormat="1" ht="11.25" x14ac:dyDescent="0.2"/>
    <row r="79" spans="2:3" s="1" customFormat="1" ht="11.25" x14ac:dyDescent="0.2"/>
    <row r="80" spans="2:3" s="1" customFormat="1" ht="11.25" x14ac:dyDescent="0.2"/>
    <row r="81" s="1" customFormat="1" ht="11.25" x14ac:dyDescent="0.2"/>
    <row r="82" s="1" customFormat="1" ht="11.25" x14ac:dyDescent="0.2"/>
    <row r="83" s="1" customFormat="1" ht="11.25" x14ac:dyDescent="0.2"/>
    <row r="84" s="1" customFormat="1" ht="11.25" x14ac:dyDescent="0.2"/>
    <row r="85" s="1" customFormat="1" ht="11.25" x14ac:dyDescent="0.2"/>
    <row r="86" s="1" customFormat="1" ht="11.25" x14ac:dyDescent="0.2"/>
    <row r="87" s="1" customFormat="1" ht="11.25" x14ac:dyDescent="0.2"/>
    <row r="88" s="1" customFormat="1" ht="11.25" x14ac:dyDescent="0.2"/>
    <row r="89" s="1" customFormat="1" ht="11.25" x14ac:dyDescent="0.2"/>
    <row r="90" s="1" customFormat="1" ht="11.25" x14ac:dyDescent="0.2"/>
    <row r="91" s="1" customFormat="1" ht="11.25" x14ac:dyDescent="0.2"/>
    <row r="92" s="1" customFormat="1" ht="11.25" x14ac:dyDescent="0.2"/>
    <row r="93" s="1" customFormat="1" ht="11.25" x14ac:dyDescent="0.2"/>
    <row r="94" s="1" customFormat="1" ht="11.25" x14ac:dyDescent="0.2"/>
    <row r="95" s="1" customFormat="1" ht="11.25" x14ac:dyDescent="0.2"/>
    <row r="96" s="1" customFormat="1" ht="11.25" x14ac:dyDescent="0.2"/>
    <row r="97" spans="2:5" s="1" customFormat="1" ht="11.25" x14ac:dyDescent="0.2">
      <c r="C97" s="25" t="s">
        <v>123</v>
      </c>
    </row>
    <row r="98" spans="2:5" s="1" customFormat="1" ht="11.25" x14ac:dyDescent="0.2"/>
    <row r="99" spans="2:5" s="1" customFormat="1" x14ac:dyDescent="0.25">
      <c r="B99"/>
      <c r="C99"/>
      <c r="D99"/>
      <c r="E99"/>
    </row>
    <row r="100" spans="2:5" s="1" customFormat="1" x14ac:dyDescent="0.25">
      <c r="B100"/>
      <c r="C100"/>
      <c r="D100"/>
      <c r="E100"/>
    </row>
    <row r="101" spans="2:5" s="1" customFormat="1" x14ac:dyDescent="0.25">
      <c r="B101"/>
      <c r="C101"/>
      <c r="D101"/>
      <c r="E101"/>
    </row>
    <row r="102" spans="2:5" s="1" customFormat="1" x14ac:dyDescent="0.25">
      <c r="B102"/>
      <c r="C102"/>
      <c r="D102"/>
      <c r="E102"/>
    </row>
    <row r="103" spans="2:5" s="1" customFormat="1" x14ac:dyDescent="0.25">
      <c r="B103"/>
      <c r="C103"/>
      <c r="D103"/>
      <c r="E103"/>
    </row>
    <row r="104" spans="2:5" s="1" customFormat="1" x14ac:dyDescent="0.25">
      <c r="B104"/>
      <c r="C104"/>
      <c r="D104"/>
      <c r="E104"/>
    </row>
    <row r="105" spans="2:5" s="1" customFormat="1" x14ac:dyDescent="0.25">
      <c r="B105"/>
      <c r="C105"/>
      <c r="D105"/>
      <c r="E105"/>
    </row>
    <row r="106" spans="2:5" s="1" customFormat="1" x14ac:dyDescent="0.25">
      <c r="B106"/>
      <c r="C106"/>
      <c r="D106"/>
      <c r="E106"/>
    </row>
    <row r="107" spans="2:5" s="1" customFormat="1" x14ac:dyDescent="0.25">
      <c r="B107"/>
      <c r="C107"/>
      <c r="D107"/>
      <c r="E107"/>
    </row>
    <row r="108" spans="2:5" s="1" customFormat="1" x14ac:dyDescent="0.25">
      <c r="B108"/>
      <c r="C108"/>
      <c r="D108"/>
      <c r="E108"/>
    </row>
    <row r="109" spans="2:5" s="1" customFormat="1" x14ac:dyDescent="0.25">
      <c r="B109"/>
      <c r="C109"/>
      <c r="D109"/>
      <c r="E109"/>
    </row>
    <row r="110" spans="2:5" s="1" customFormat="1" x14ac:dyDescent="0.25">
      <c r="B110"/>
      <c r="C110"/>
      <c r="D110"/>
      <c r="E110"/>
    </row>
    <row r="111" spans="2:5" s="1" customFormat="1" x14ac:dyDescent="0.25">
      <c r="B111"/>
      <c r="C111"/>
      <c r="D111"/>
      <c r="E111"/>
    </row>
    <row r="112" spans="2:5" s="1" customFormat="1" x14ac:dyDescent="0.25">
      <c r="B112"/>
      <c r="C112"/>
      <c r="D112"/>
      <c r="E112"/>
    </row>
    <row r="113" spans="1:9" s="1" customFormat="1" x14ac:dyDescent="0.25">
      <c r="B113"/>
      <c r="C113"/>
      <c r="D113"/>
      <c r="E113"/>
    </row>
    <row r="114" spans="1:9" s="1" customFormat="1" x14ac:dyDescent="0.25">
      <c r="B114"/>
      <c r="C114"/>
      <c r="D114"/>
      <c r="E114"/>
      <c r="F114" s="12"/>
      <c r="G114" s="12"/>
      <c r="H114" s="12"/>
      <c r="I114" s="12"/>
    </row>
    <row r="115" spans="1:9" s="1" customFormat="1" x14ac:dyDescent="0.25">
      <c r="B115"/>
      <c r="C115"/>
      <c r="D115"/>
      <c r="E115"/>
      <c r="F115" s="12"/>
      <c r="G115" s="12"/>
      <c r="H115" s="12"/>
      <c r="I115" s="12"/>
    </row>
    <row r="116" spans="1:9" s="1" customFormat="1" x14ac:dyDescent="0.25">
      <c r="B116"/>
      <c r="C116"/>
      <c r="D116"/>
      <c r="E116"/>
      <c r="F116" s="12"/>
      <c r="G116" s="12"/>
      <c r="H116" s="12"/>
      <c r="I116" s="12"/>
    </row>
    <row r="117" spans="1:9" s="1" customFormat="1" x14ac:dyDescent="0.25">
      <c r="B117"/>
      <c r="C117"/>
      <c r="D117"/>
      <c r="E117"/>
      <c r="F117" s="12"/>
      <c r="G117" s="12"/>
      <c r="H117" s="12"/>
      <c r="I117" s="12"/>
    </row>
    <row r="118" spans="1:9" s="1" customFormat="1" x14ac:dyDescent="0.25">
      <c r="B118"/>
      <c r="C118"/>
      <c r="D118"/>
      <c r="E118"/>
      <c r="F118" s="12"/>
      <c r="G118" s="12"/>
      <c r="H118" s="12"/>
      <c r="I118" s="12"/>
    </row>
    <row r="119" spans="1:9" s="1" customFormat="1" x14ac:dyDescent="0.25">
      <c r="B119"/>
      <c r="C119"/>
      <c r="D119"/>
      <c r="E119"/>
      <c r="F119" s="12"/>
      <c r="G119" s="12"/>
      <c r="H119" s="12"/>
      <c r="I119" s="12"/>
    </row>
    <row r="120" spans="1:9" s="1" customFormat="1" x14ac:dyDescent="0.25">
      <c r="B120"/>
      <c r="C120"/>
      <c r="D120"/>
      <c r="E120"/>
      <c r="F120" s="12"/>
      <c r="G120" s="12"/>
      <c r="H120" s="12"/>
      <c r="I120" s="12"/>
    </row>
    <row r="121" spans="1:9" s="1" customFormat="1" x14ac:dyDescent="0.25">
      <c r="A121" s="12"/>
      <c r="B121"/>
      <c r="C121"/>
      <c r="D121"/>
      <c r="E121"/>
      <c r="F121" s="12"/>
      <c r="G121" s="12"/>
      <c r="H121" s="12"/>
      <c r="I121" s="12"/>
    </row>
    <row r="122" spans="1:9" s="1" customFormat="1" x14ac:dyDescent="0.25">
      <c r="A122" s="12"/>
      <c r="B122"/>
      <c r="C122"/>
      <c r="D122"/>
      <c r="E122"/>
      <c r="F122" s="12"/>
      <c r="G122" s="12"/>
      <c r="H122" s="12"/>
      <c r="I122" s="12"/>
    </row>
    <row r="123" spans="1:9" s="1" customFormat="1" x14ac:dyDescent="0.25">
      <c r="A123" s="12"/>
      <c r="B123"/>
      <c r="C123"/>
      <c r="D123"/>
      <c r="E123"/>
      <c r="F123" s="12"/>
      <c r="G123" s="12"/>
      <c r="H123" s="12"/>
      <c r="I123" s="12"/>
    </row>
    <row r="124" spans="1:9" s="1" customFormat="1" ht="11.25" x14ac:dyDescent="0.2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" customFormat="1" ht="11.25" x14ac:dyDescent="0.2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" customFormat="1" ht="11.25" x14ac:dyDescent="0.2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" customFormat="1" ht="11.25" x14ac:dyDescent="0.2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" customFormat="1" ht="11.25" x14ac:dyDescent="0.2"/>
    <row r="129" s="1" customFormat="1" ht="11.25" x14ac:dyDescent="0.2"/>
    <row r="130" s="1" customFormat="1" ht="11.25" x14ac:dyDescent="0.2"/>
    <row r="131" s="1" customFormat="1" ht="11.25" x14ac:dyDescent="0.2"/>
    <row r="132" s="1" customFormat="1" ht="11.25" x14ac:dyDescent="0.2"/>
    <row r="133" s="1" customFormat="1" ht="11.25" x14ac:dyDescent="0.2"/>
    <row r="134" s="1" customFormat="1" ht="11.25" x14ac:dyDescent="0.2"/>
    <row r="135" s="1" customFormat="1" ht="11.25" x14ac:dyDescent="0.2"/>
    <row r="136" s="1" customFormat="1" ht="11.25" x14ac:dyDescent="0.2"/>
    <row r="137" s="1" customFormat="1" ht="11.25" x14ac:dyDescent="0.2"/>
    <row r="138" s="1" customFormat="1" ht="11.25" x14ac:dyDescent="0.2"/>
    <row r="139" s="1" customFormat="1" ht="11.25" x14ac:dyDescent="0.2"/>
    <row r="140" s="1" customFormat="1" ht="11.25" x14ac:dyDescent="0.2"/>
    <row r="141" s="1" customFormat="1" ht="11.25" x14ac:dyDescent="0.2"/>
    <row r="142" s="1" customFormat="1" ht="11.25" x14ac:dyDescent="0.2"/>
    <row r="143" s="1" customFormat="1" ht="11.25" x14ac:dyDescent="0.2"/>
    <row r="144" s="1" customFormat="1" ht="11.25" x14ac:dyDescent="0.2"/>
    <row r="145" spans="2:2" s="1" customFormat="1" ht="11.25" x14ac:dyDescent="0.2"/>
    <row r="146" spans="2:2" s="1" customFormat="1" ht="11.25" x14ac:dyDescent="0.2"/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</sheetData>
  <mergeCells count="21">
    <mergeCell ref="A1:O1"/>
    <mergeCell ref="A2:O2"/>
    <mergeCell ref="A3:O4"/>
    <mergeCell ref="A5:O5"/>
    <mergeCell ref="K11:M11"/>
    <mergeCell ref="B8:E8"/>
    <mergeCell ref="G9:H9"/>
    <mergeCell ref="G10:H10"/>
    <mergeCell ref="K9:M9"/>
    <mergeCell ref="K10:M10"/>
    <mergeCell ref="K12:M12"/>
    <mergeCell ref="K13:M13"/>
    <mergeCell ref="K14:M14"/>
    <mergeCell ref="K22:M22"/>
    <mergeCell ref="K15:M15"/>
    <mergeCell ref="K16:M16"/>
    <mergeCell ref="K17:M17"/>
    <mergeCell ref="K18:M18"/>
    <mergeCell ref="K19:M19"/>
    <mergeCell ref="K20:M20"/>
    <mergeCell ref="K21:M2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04456-449D-451F-BDF5-4FAE9CBBC3FE}">
  <dimension ref="A2:AG57"/>
  <sheetViews>
    <sheetView zoomScale="80" zoomScaleNormal="80" workbookViewId="0">
      <selection activeCell="O28" sqref="O28"/>
    </sheetView>
  </sheetViews>
  <sheetFormatPr baseColWidth="10" defaultRowHeight="15" x14ac:dyDescent="0.25"/>
  <cols>
    <col min="2" max="2" width="16.42578125" customWidth="1"/>
    <col min="9" max="9" width="18.5703125" customWidth="1"/>
    <col min="10" max="10" width="16.140625" customWidth="1"/>
    <col min="11" max="11" width="20" customWidth="1"/>
    <col min="22" max="22" width="17.140625" customWidth="1"/>
  </cols>
  <sheetData>
    <row r="2" spans="1:32" x14ac:dyDescent="0.25">
      <c r="B2" s="26" t="s">
        <v>126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32" ht="15" customHeight="1" x14ac:dyDescent="0.25">
      <c r="A3" s="4"/>
      <c r="B3" s="42" t="s">
        <v>127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x14ac:dyDescent="0.25">
      <c r="A4" s="4"/>
      <c r="B4" s="31" t="s">
        <v>40</v>
      </c>
      <c r="C4" s="31" t="s">
        <v>41</v>
      </c>
      <c r="D4" s="31" t="s">
        <v>42</v>
      </c>
      <c r="E4" s="31" t="s">
        <v>43</v>
      </c>
      <c r="F4" s="31" t="s">
        <v>44</v>
      </c>
      <c r="G4" s="31" t="s">
        <v>45</v>
      </c>
      <c r="H4" s="1"/>
      <c r="I4" s="23" t="s">
        <v>46</v>
      </c>
      <c r="J4" s="31" t="s">
        <v>40</v>
      </c>
      <c r="K4" s="31" t="s">
        <v>47</v>
      </c>
      <c r="L4" s="31" t="s">
        <v>48</v>
      </c>
      <c r="M4" s="31" t="s">
        <v>49</v>
      </c>
      <c r="N4" s="31" t="s">
        <v>50</v>
      </c>
      <c r="O4" s="31" t="s">
        <v>51</v>
      </c>
      <c r="P4" s="31" t="s">
        <v>52</v>
      </c>
      <c r="Q4" s="31" t="s">
        <v>53</v>
      </c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x14ac:dyDescent="0.25">
      <c r="A5" s="4"/>
      <c r="B5" s="32" t="s">
        <v>54</v>
      </c>
      <c r="C5" s="32">
        <v>1</v>
      </c>
      <c r="D5" s="32">
        <v>6</v>
      </c>
      <c r="E5" s="32">
        <v>2.5</v>
      </c>
      <c r="F5" s="32">
        <v>2</v>
      </c>
      <c r="G5" s="32">
        <v>1</v>
      </c>
      <c r="H5" s="1"/>
      <c r="I5" s="23"/>
      <c r="J5" s="32" t="s">
        <v>54</v>
      </c>
      <c r="K5" s="32">
        <f>D5*E5</f>
        <v>15</v>
      </c>
      <c r="L5" s="32">
        <f>K5*G5</f>
        <v>15</v>
      </c>
      <c r="M5" s="32">
        <f>K5*C5</f>
        <v>15</v>
      </c>
      <c r="N5" s="32">
        <f>M5*F5</f>
        <v>30</v>
      </c>
      <c r="O5" s="32">
        <f>$J$24*(K5+L5)</f>
        <v>4091.0432175440101</v>
      </c>
      <c r="P5" s="32">
        <f>O5+L5+K5</f>
        <v>4121.0432175440101</v>
      </c>
      <c r="Q5" s="32">
        <f>P5*C5</f>
        <v>4121.0432175440101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x14ac:dyDescent="0.25">
      <c r="A6" s="4"/>
      <c r="B6" s="32" t="s">
        <v>55</v>
      </c>
      <c r="C6" s="32">
        <v>1</v>
      </c>
      <c r="D6" s="32">
        <v>25</v>
      </c>
      <c r="E6" s="32">
        <v>1.2</v>
      </c>
      <c r="F6" s="32">
        <v>1</v>
      </c>
      <c r="G6" s="32">
        <v>1</v>
      </c>
      <c r="H6" s="1"/>
      <c r="I6" s="23"/>
      <c r="J6" s="32" t="s">
        <v>55</v>
      </c>
      <c r="K6" s="32">
        <f>D6*E6</f>
        <v>30</v>
      </c>
      <c r="L6" s="32">
        <f t="shared" ref="L6:L8" si="0">K6*G6</f>
        <v>30</v>
      </c>
      <c r="M6" s="32">
        <f t="shared" ref="M6:M8" si="1">K6*C6</f>
        <v>30</v>
      </c>
      <c r="N6" s="32">
        <f t="shared" ref="N6:N8" si="2">M6*F6</f>
        <v>30</v>
      </c>
      <c r="O6" s="32">
        <f t="shared" ref="O6:O8" si="3">$J$24*(K6+L6)</f>
        <v>8182.0864350880202</v>
      </c>
      <c r="P6" s="32">
        <f t="shared" ref="P6:P8" si="4">O6+L6+K6</f>
        <v>8242.0864350880202</v>
      </c>
      <c r="Q6" s="32">
        <f t="shared" ref="Q6:Q8" si="5">P6*C6</f>
        <v>8242.0864350880202</v>
      </c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x14ac:dyDescent="0.25">
      <c r="A7" s="4"/>
      <c r="B7" s="32" t="s">
        <v>56</v>
      </c>
      <c r="C7" s="32">
        <v>1</v>
      </c>
      <c r="D7" s="32">
        <v>0.8</v>
      </c>
      <c r="E7" s="32">
        <v>1.8</v>
      </c>
      <c r="F7" s="32">
        <v>1.8</v>
      </c>
      <c r="G7" s="32">
        <v>1</v>
      </c>
      <c r="H7" s="1"/>
      <c r="I7" s="23"/>
      <c r="J7" s="32" t="s">
        <v>56</v>
      </c>
      <c r="K7" s="32">
        <f t="shared" ref="K7:K8" si="6">D7*E7</f>
        <v>1.4400000000000002</v>
      </c>
      <c r="L7" s="32">
        <f t="shared" si="0"/>
        <v>1.4400000000000002</v>
      </c>
      <c r="M7" s="32">
        <f t="shared" si="1"/>
        <v>1.4400000000000002</v>
      </c>
      <c r="N7" s="32">
        <f t="shared" si="2"/>
        <v>2.5920000000000005</v>
      </c>
      <c r="O7" s="32">
        <f t="shared" si="3"/>
        <v>392.74014888422499</v>
      </c>
      <c r="P7" s="32">
        <f t="shared" si="4"/>
        <v>395.62014888422499</v>
      </c>
      <c r="Q7" s="32">
        <f t="shared" si="5"/>
        <v>395.62014888422499</v>
      </c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x14ac:dyDescent="0.25">
      <c r="A8" s="4"/>
      <c r="B8" s="32" t="s">
        <v>57</v>
      </c>
      <c r="C8" s="32">
        <v>3</v>
      </c>
      <c r="D8" s="32">
        <v>2</v>
      </c>
      <c r="E8" s="32">
        <v>3.5</v>
      </c>
      <c r="F8" s="32">
        <v>10</v>
      </c>
      <c r="G8" s="32">
        <v>1</v>
      </c>
      <c r="H8" s="1"/>
      <c r="I8" s="23"/>
      <c r="J8" s="32" t="s">
        <v>57</v>
      </c>
      <c r="K8" s="32">
        <f t="shared" si="6"/>
        <v>7</v>
      </c>
      <c r="L8" s="32">
        <f t="shared" si="0"/>
        <v>7</v>
      </c>
      <c r="M8" s="32">
        <f t="shared" si="1"/>
        <v>21</v>
      </c>
      <c r="N8" s="32">
        <f t="shared" si="2"/>
        <v>210</v>
      </c>
      <c r="O8" s="32">
        <f t="shared" si="3"/>
        <v>1909.1535015205379</v>
      </c>
      <c r="P8" s="32">
        <f t="shared" si="4"/>
        <v>1923.1535015205379</v>
      </c>
      <c r="Q8" s="32">
        <f t="shared" si="5"/>
        <v>5769.4605045616136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x14ac:dyDescent="0.25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33">
        <f>SUM(M5:M8)</f>
        <v>67.44</v>
      </c>
      <c r="N9" s="33">
        <f>SUM(N5:N8)</f>
        <v>272.59199999999998</v>
      </c>
      <c r="O9" s="1"/>
      <c r="P9" s="1"/>
      <c r="Q9" s="34">
        <f>SUM(Q5:Q8)</f>
        <v>18528.210306077868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x14ac:dyDescent="0.25">
      <c r="A10" s="4"/>
      <c r="B10" s="32" t="s">
        <v>58</v>
      </c>
      <c r="C10" s="32">
        <v>5</v>
      </c>
      <c r="D10" s="32">
        <v>10</v>
      </c>
      <c r="E10" s="32">
        <v>0.7</v>
      </c>
      <c r="F10" s="32">
        <v>0.6</v>
      </c>
      <c r="G10" s="32">
        <v>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x14ac:dyDescent="0.25">
      <c r="A11" s="4"/>
      <c r="B11" s="4"/>
      <c r="C11" s="4"/>
      <c r="D11" s="4"/>
      <c r="E11" s="4"/>
      <c r="F11" s="4"/>
      <c r="G11" s="4"/>
      <c r="H11" s="4"/>
      <c r="I11" s="23" t="s">
        <v>59</v>
      </c>
      <c r="J11" s="32" t="s">
        <v>58</v>
      </c>
      <c r="K11" s="32">
        <f>D10*E10</f>
        <v>7</v>
      </c>
      <c r="L11" s="32">
        <f>K11*G10</f>
        <v>7</v>
      </c>
      <c r="M11" s="32">
        <f>L11*C10</f>
        <v>35</v>
      </c>
      <c r="N11" s="32" t="s">
        <v>60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x14ac:dyDescent="0.25">
      <c r="A12" s="4"/>
      <c r="B12" s="35" t="s">
        <v>61</v>
      </c>
      <c r="C12" s="4"/>
      <c r="D12" s="4"/>
      <c r="E12" s="4"/>
      <c r="F12" s="4"/>
      <c r="G12" s="4"/>
      <c r="H12" s="4"/>
      <c r="I12" s="23"/>
      <c r="J12" s="32" t="s">
        <v>62</v>
      </c>
      <c r="K12" s="32">
        <v>0.5</v>
      </c>
      <c r="L12" s="32">
        <f>K12</f>
        <v>0.5</v>
      </c>
      <c r="M12" s="32">
        <f>K12*4</f>
        <v>2</v>
      </c>
      <c r="N12" s="32">
        <f>M12*1.65</f>
        <v>3.3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35">
        <f>SUM(M11:M12)</f>
        <v>37</v>
      </c>
      <c r="N13" s="35">
        <f>SUM(N11:N12)</f>
        <v>3.3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x14ac:dyDescent="0.25">
      <c r="A15" s="4"/>
      <c r="B15" s="4"/>
      <c r="C15" s="4"/>
      <c r="D15" s="4"/>
      <c r="E15" s="4"/>
      <c r="F15" s="4"/>
      <c r="G15" s="4"/>
      <c r="H15" s="4"/>
      <c r="I15" s="35" t="s">
        <v>63</v>
      </c>
      <c r="J15" s="35">
        <f>N9/M9</f>
        <v>4.0419928825622771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25">
      <c r="A16" s="4"/>
      <c r="B16" s="4"/>
      <c r="C16" s="4"/>
      <c r="D16" s="4"/>
      <c r="E16" s="4"/>
      <c r="F16" s="4"/>
      <c r="G16" s="4"/>
      <c r="H16" s="4"/>
      <c r="I16" s="35" t="s">
        <v>64</v>
      </c>
      <c r="J16" s="35">
        <f>N13/M13</f>
        <v>8.918918918918918E-2</v>
      </c>
      <c r="K16" s="4"/>
      <c r="L16" s="4"/>
      <c r="M16" s="4"/>
      <c r="N16" s="4"/>
      <c r="O16" s="35" t="s">
        <v>65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3" x14ac:dyDescent="0.25">
      <c r="A17" s="4"/>
      <c r="B17" s="4"/>
      <c r="C17" s="4"/>
      <c r="D17" s="4"/>
      <c r="E17" s="4"/>
      <c r="F17" s="4"/>
      <c r="G17" s="4"/>
      <c r="H17" s="4"/>
      <c r="I17" s="35" t="s">
        <v>66</v>
      </c>
      <c r="J17" s="35">
        <f>0.5*(J16/J15)</f>
        <v>1.1032823631872761E-2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3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3" x14ac:dyDescent="0.25">
      <c r="A19" s="4"/>
      <c r="B19" s="4"/>
      <c r="C19" s="4"/>
      <c r="D19" s="4"/>
      <c r="E19" s="4"/>
      <c r="F19" s="4"/>
      <c r="G19" s="4"/>
      <c r="H19" s="4"/>
      <c r="I19" s="31" t="s">
        <v>40</v>
      </c>
      <c r="J19" s="31" t="s">
        <v>67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3" x14ac:dyDescent="0.25">
      <c r="A20" s="4"/>
      <c r="B20" s="4"/>
      <c r="C20" s="4"/>
      <c r="D20" s="4"/>
      <c r="E20" s="4"/>
      <c r="F20" s="4"/>
      <c r="G20" s="4"/>
      <c r="H20" s="4"/>
      <c r="I20" s="32" t="s">
        <v>54</v>
      </c>
      <c r="J20" s="32">
        <v>30.330984708956183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3" x14ac:dyDescent="0.25">
      <c r="A21" s="4"/>
      <c r="B21" s="4"/>
      <c r="C21" s="4"/>
      <c r="D21" s="4"/>
      <c r="E21" s="4"/>
      <c r="F21" s="4"/>
      <c r="G21" s="4"/>
      <c r="H21" s="4"/>
      <c r="I21" s="32" t="s">
        <v>55</v>
      </c>
      <c r="J21" s="32">
        <v>60.661969417912367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3" x14ac:dyDescent="0.25">
      <c r="A22" s="4"/>
      <c r="B22" s="4"/>
      <c r="C22" s="4"/>
      <c r="D22" s="4"/>
      <c r="E22" s="4"/>
      <c r="F22" s="4"/>
      <c r="G22" s="4"/>
      <c r="H22" s="4"/>
      <c r="I22" s="32" t="s">
        <v>56</v>
      </c>
      <c r="J22" s="32">
        <v>2.9117745320597939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3" x14ac:dyDescent="0.25">
      <c r="A23" s="4"/>
      <c r="B23" s="4"/>
      <c r="C23" s="4"/>
      <c r="D23" s="4"/>
      <c r="E23" s="4"/>
      <c r="F23" s="4"/>
      <c r="G23" s="4"/>
      <c r="H23" s="4"/>
      <c r="I23" s="32" t="s">
        <v>57</v>
      </c>
      <c r="J23" s="32">
        <v>42.463378592538653</v>
      </c>
      <c r="K23" s="35">
        <f>J23/3</f>
        <v>14.154459530846218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3" x14ac:dyDescent="0.25">
      <c r="A24" s="4"/>
      <c r="B24" s="4"/>
      <c r="C24" s="4"/>
      <c r="D24" s="4"/>
      <c r="E24" s="4"/>
      <c r="F24" s="4"/>
      <c r="G24" s="4"/>
      <c r="H24" s="4"/>
      <c r="I24" s="4"/>
      <c r="J24" s="41">
        <f>SUM(J20:J23)</f>
        <v>136.36810725146699</v>
      </c>
      <c r="K24" s="41" t="s">
        <v>68</v>
      </c>
      <c r="L24" s="35"/>
      <c r="M24" s="35"/>
      <c r="N24" s="35"/>
      <c r="O24" s="35"/>
      <c r="P24" s="35"/>
      <c r="Q24" s="35"/>
      <c r="R24" s="35"/>
      <c r="S24" s="35"/>
      <c r="T24" s="35" t="s">
        <v>69</v>
      </c>
      <c r="U24" s="35" t="s">
        <v>70</v>
      </c>
      <c r="V24" s="35" t="s">
        <v>125</v>
      </c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6"/>
    </row>
    <row r="25" spans="1:33" x14ac:dyDescent="0.25">
      <c r="A25" s="4"/>
      <c r="B25" s="4"/>
      <c r="C25" s="4"/>
      <c r="D25" s="4"/>
      <c r="E25" s="4"/>
      <c r="F25" s="4"/>
      <c r="G25" s="4"/>
      <c r="H25" s="4"/>
      <c r="I25" s="4"/>
      <c r="J25" s="41">
        <f>V25</f>
        <v>30</v>
      </c>
      <c r="K25" s="41" t="s">
        <v>71</v>
      </c>
      <c r="L25" s="35"/>
      <c r="M25" s="35"/>
      <c r="N25" s="35"/>
      <c r="O25" s="35"/>
      <c r="P25" s="35"/>
      <c r="Q25" s="35"/>
      <c r="R25" s="35"/>
      <c r="S25" s="35"/>
      <c r="T25" s="35">
        <v>12</v>
      </c>
      <c r="U25" s="35">
        <v>2.5</v>
      </c>
      <c r="V25" s="35">
        <f>U25*T25</f>
        <v>30</v>
      </c>
      <c r="W25" s="35" t="s">
        <v>72</v>
      </c>
      <c r="X25" s="35"/>
      <c r="Y25" s="35"/>
      <c r="Z25" s="35"/>
      <c r="AA25" s="35"/>
      <c r="AB25" s="35"/>
      <c r="AC25" s="35"/>
      <c r="AD25" s="35"/>
      <c r="AE25" s="35"/>
      <c r="AF25" s="35"/>
      <c r="AG25" s="36"/>
    </row>
    <row r="26" spans="1:33" x14ac:dyDescent="0.25">
      <c r="A26" s="4"/>
      <c r="B26" s="4"/>
      <c r="C26" s="4"/>
      <c r="D26" s="4"/>
      <c r="E26" s="4"/>
      <c r="F26" s="4"/>
      <c r="G26" s="4"/>
      <c r="H26" s="4"/>
      <c r="I26" s="4"/>
      <c r="J26" s="41">
        <f>J25+J24</f>
        <v>166.36810725146699</v>
      </c>
      <c r="K26" s="41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6"/>
    </row>
    <row r="27" spans="1:33" x14ac:dyDescent="0.25">
      <c r="A27" s="4"/>
      <c r="B27" s="4"/>
      <c r="C27" s="4"/>
      <c r="D27" s="4"/>
      <c r="E27" s="4"/>
      <c r="F27" s="4"/>
      <c r="G27" s="4"/>
      <c r="H27" s="4"/>
      <c r="I27" s="4"/>
      <c r="J27" s="41">
        <v>14</v>
      </c>
      <c r="K27" s="41" t="s">
        <v>73</v>
      </c>
      <c r="L27" s="35" t="s">
        <v>74</v>
      </c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6"/>
    </row>
    <row r="28" spans="1:33" x14ac:dyDescent="0.25">
      <c r="A28" s="4"/>
      <c r="B28" s="4"/>
      <c r="C28" s="4"/>
      <c r="D28" s="4"/>
      <c r="E28" s="4"/>
      <c r="F28" s="4"/>
      <c r="G28" s="4"/>
      <c r="H28" s="4"/>
      <c r="I28" s="4"/>
      <c r="J28" s="41">
        <f>J27+J26</f>
        <v>180.36810725146699</v>
      </c>
      <c r="K28" s="41"/>
      <c r="L28" s="35"/>
      <c r="M28" s="35"/>
      <c r="N28" s="35"/>
      <c r="O28" s="25" t="s">
        <v>124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6"/>
    </row>
    <row r="29" spans="1:33" x14ac:dyDescent="0.25">
      <c r="A29" s="4"/>
      <c r="B29" s="4"/>
      <c r="C29" s="4"/>
      <c r="D29" s="4"/>
      <c r="E29" s="4"/>
      <c r="F29" s="4"/>
      <c r="G29" s="4"/>
      <c r="H29" s="4"/>
      <c r="I29" s="4"/>
      <c r="J29" s="41">
        <v>83</v>
      </c>
      <c r="K29" s="41" t="s">
        <v>75</v>
      </c>
      <c r="L29" s="35"/>
      <c r="M29" s="35"/>
      <c r="N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6"/>
    </row>
    <row r="30" spans="1:33" x14ac:dyDescent="0.25">
      <c r="A30" s="4"/>
      <c r="B30" s="4"/>
      <c r="C30" s="4"/>
      <c r="D30" s="4"/>
      <c r="E30" s="4"/>
      <c r="F30" s="4"/>
      <c r="G30" s="4"/>
      <c r="H30" s="4"/>
      <c r="I30" s="4"/>
      <c r="J30" s="41">
        <v>14</v>
      </c>
      <c r="K30" s="41" t="s">
        <v>76</v>
      </c>
      <c r="L30" s="35" t="s">
        <v>77</v>
      </c>
      <c r="M30" s="35"/>
      <c r="N30" s="35"/>
      <c r="O30" s="35" t="s">
        <v>78</v>
      </c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6"/>
    </row>
    <row r="31" spans="1:33" x14ac:dyDescent="0.25">
      <c r="A31" s="4"/>
      <c r="B31" s="4"/>
      <c r="C31" s="4"/>
      <c r="D31" s="4"/>
      <c r="E31" s="4"/>
      <c r="F31" s="4"/>
      <c r="G31" s="4"/>
      <c r="H31" s="4"/>
      <c r="I31" s="4"/>
      <c r="J31" s="41">
        <v>6</v>
      </c>
      <c r="K31" s="41" t="s">
        <v>79</v>
      </c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6"/>
    </row>
    <row r="32" spans="1:33" x14ac:dyDescent="0.25">
      <c r="A32" s="4"/>
      <c r="B32" s="4"/>
      <c r="C32" s="4"/>
      <c r="D32" s="4"/>
      <c r="E32" s="4"/>
      <c r="F32" s="4"/>
      <c r="G32" s="4"/>
      <c r="H32" s="4"/>
      <c r="I32" s="4"/>
      <c r="J32" s="37">
        <f>J29+J28+J30+J31</f>
        <v>283.36810725146699</v>
      </c>
      <c r="K32" s="38" t="s">
        <v>80</v>
      </c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6"/>
    </row>
    <row r="33" spans="1:33" x14ac:dyDescent="0.25">
      <c r="A33" s="4"/>
      <c r="B33" s="4"/>
      <c r="C33" s="4"/>
      <c r="D33" s="4"/>
      <c r="E33" s="4"/>
      <c r="F33" s="4"/>
      <c r="G33" s="4"/>
      <c r="H33" s="4"/>
      <c r="I33" s="4"/>
      <c r="J33" s="35"/>
      <c r="K33" s="35"/>
      <c r="L33" s="35"/>
      <c r="M33" s="35"/>
      <c r="N33" s="35"/>
      <c r="O33" s="39" t="s">
        <v>81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6"/>
    </row>
    <row r="34" spans="1:33" x14ac:dyDescent="0.25">
      <c r="A34" s="4"/>
      <c r="B34" s="4"/>
      <c r="C34" s="4"/>
      <c r="D34" s="4"/>
      <c r="E34" s="4"/>
      <c r="F34" s="4"/>
      <c r="G34" s="4"/>
      <c r="H34" s="4"/>
      <c r="I34" s="4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6"/>
    </row>
    <row r="35" spans="1:33" x14ac:dyDescent="0.25">
      <c r="A35" s="4"/>
      <c r="B35" s="4"/>
      <c r="C35" s="4"/>
      <c r="D35" s="4"/>
      <c r="E35" s="4"/>
      <c r="F35" s="4"/>
      <c r="G35" s="4"/>
      <c r="H35" s="4"/>
      <c r="I35" s="4"/>
      <c r="J35" s="35"/>
      <c r="K35" s="35"/>
      <c r="L35" s="35"/>
      <c r="M35" s="35"/>
      <c r="N35" s="35"/>
      <c r="O35" s="35" t="s">
        <v>82</v>
      </c>
      <c r="P35" s="35"/>
      <c r="Q35" s="35"/>
      <c r="R35" s="35"/>
      <c r="S35" s="35">
        <v>30</v>
      </c>
      <c r="T35" s="35" t="s">
        <v>83</v>
      </c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6"/>
    </row>
    <row r="36" spans="1:33" x14ac:dyDescent="0.25">
      <c r="A36" s="4"/>
      <c r="B36" s="4"/>
      <c r="C36" s="4"/>
      <c r="D36" s="4"/>
      <c r="E36" s="4"/>
      <c r="F36" s="4"/>
      <c r="G36" s="4"/>
      <c r="H36" s="4"/>
      <c r="I36" s="4"/>
      <c r="J36" s="35"/>
      <c r="K36" s="35"/>
      <c r="L36" s="35"/>
      <c r="M36" s="35"/>
      <c r="N36" s="35"/>
      <c r="O36" s="35" t="s">
        <v>84</v>
      </c>
      <c r="P36" s="35"/>
      <c r="Q36" s="35"/>
      <c r="R36" s="35"/>
      <c r="S36" s="35">
        <v>75000</v>
      </c>
      <c r="T36" s="35" t="s">
        <v>83</v>
      </c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6"/>
    </row>
    <row r="37" spans="1:33" x14ac:dyDescent="0.25">
      <c r="A37" s="4"/>
      <c r="B37" s="4"/>
      <c r="C37" s="4"/>
      <c r="D37" s="4"/>
      <c r="E37" s="4"/>
      <c r="F37" s="4"/>
      <c r="G37" s="4"/>
      <c r="H37" s="4"/>
      <c r="I37" s="4"/>
      <c r="J37" s="35"/>
      <c r="K37" s="35"/>
      <c r="L37" s="35"/>
      <c r="M37" s="35"/>
      <c r="N37" s="35"/>
      <c r="O37" s="35" t="s">
        <v>85</v>
      </c>
      <c r="P37" s="35"/>
      <c r="Q37" s="35"/>
      <c r="R37" s="35"/>
      <c r="S37" s="35">
        <f>S36/S35</f>
        <v>2500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6"/>
    </row>
    <row r="38" spans="1:33" x14ac:dyDescent="0.25">
      <c r="A38" s="4"/>
      <c r="B38" s="4"/>
      <c r="C38" s="4"/>
      <c r="D38" s="4"/>
      <c r="E38" s="4"/>
      <c r="F38" s="4"/>
      <c r="G38" s="4"/>
      <c r="H38" s="4"/>
      <c r="I38" s="4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6"/>
    </row>
    <row r="39" spans="1:33" x14ac:dyDescent="0.25">
      <c r="A39" s="4"/>
      <c r="B39" s="4"/>
      <c r="C39" s="4"/>
      <c r="D39" s="4"/>
      <c r="E39" s="4"/>
      <c r="F39" s="4"/>
      <c r="G39" s="4"/>
      <c r="H39" s="4"/>
      <c r="I39" s="4"/>
      <c r="J39" s="35"/>
      <c r="K39" s="35"/>
      <c r="L39" s="35"/>
      <c r="M39" s="35"/>
      <c r="N39" s="35"/>
      <c r="O39" s="35" t="s">
        <v>86</v>
      </c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6"/>
    </row>
    <row r="40" spans="1:33" x14ac:dyDescent="0.25">
      <c r="A40" s="4"/>
      <c r="B40" s="4"/>
      <c r="C40" s="4"/>
      <c r="D40" s="4"/>
      <c r="E40" s="4"/>
      <c r="F40" s="4"/>
      <c r="G40" s="4"/>
      <c r="H40" s="4"/>
      <c r="I40" s="4"/>
      <c r="J40" s="35"/>
      <c r="K40" s="35"/>
      <c r="L40" s="35"/>
      <c r="M40" s="35"/>
      <c r="N40" s="35"/>
      <c r="O40" s="35">
        <v>0.28000000000000003</v>
      </c>
      <c r="P40" s="35" t="s">
        <v>87</v>
      </c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6"/>
    </row>
    <row r="41" spans="1:33" x14ac:dyDescent="0.25">
      <c r="A41" s="4"/>
      <c r="B41" s="4"/>
      <c r="C41" s="4"/>
      <c r="D41" s="4"/>
      <c r="E41" s="4"/>
      <c r="F41" s="4"/>
      <c r="G41" s="4"/>
      <c r="H41" s="4"/>
      <c r="I41" s="4"/>
      <c r="J41" s="35"/>
      <c r="K41" s="35"/>
      <c r="L41" s="35"/>
      <c r="M41" s="35"/>
      <c r="N41" s="35"/>
      <c r="O41" s="35">
        <v>0.5</v>
      </c>
      <c r="P41" s="35" t="s">
        <v>88</v>
      </c>
      <c r="Q41" s="35"/>
      <c r="R41" s="35" t="s">
        <v>89</v>
      </c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6"/>
    </row>
    <row r="42" spans="1:33" x14ac:dyDescent="0.25">
      <c r="A42" s="4"/>
      <c r="B42" s="4"/>
      <c r="C42" s="4"/>
      <c r="D42" s="4"/>
      <c r="E42" s="4"/>
      <c r="F42" s="4"/>
      <c r="G42" s="4"/>
      <c r="H42" s="4"/>
      <c r="I42" s="4"/>
      <c r="J42" s="35"/>
      <c r="K42" s="35"/>
      <c r="L42" s="35"/>
      <c r="M42" s="35"/>
      <c r="N42" s="35"/>
      <c r="O42" s="35">
        <f>O41*O40</f>
        <v>0.14000000000000001</v>
      </c>
      <c r="P42" s="35" t="s">
        <v>90</v>
      </c>
      <c r="Q42" s="35" t="s">
        <v>91</v>
      </c>
      <c r="R42" s="35"/>
      <c r="S42" s="35" t="s">
        <v>92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6"/>
    </row>
    <row r="43" spans="1:33" x14ac:dyDescent="0.25">
      <c r="A43" s="4"/>
      <c r="B43" s="4"/>
      <c r="C43" s="4"/>
      <c r="D43" s="4"/>
      <c r="E43" s="4"/>
      <c r="F43" s="4"/>
      <c r="G43" s="4"/>
      <c r="H43" s="4"/>
      <c r="I43" s="4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6"/>
    </row>
    <row r="44" spans="1:33" x14ac:dyDescent="0.25">
      <c r="A44" s="4"/>
      <c r="B44" s="4"/>
      <c r="C44" s="4"/>
      <c r="D44" s="4"/>
      <c r="E44" s="4"/>
      <c r="F44" s="4"/>
      <c r="G44" s="4"/>
      <c r="H44" s="4"/>
      <c r="I44" s="4"/>
      <c r="J44" s="35"/>
      <c r="K44" s="35"/>
      <c r="L44" s="35"/>
      <c r="M44" s="35"/>
      <c r="N44" s="35"/>
      <c r="O44" s="35" t="s">
        <v>93</v>
      </c>
      <c r="P44" s="35"/>
      <c r="Q44" s="35"/>
      <c r="R44" s="35"/>
      <c r="S44" s="40" t="s">
        <v>94</v>
      </c>
      <c r="T44" s="35"/>
      <c r="U44" s="35"/>
      <c r="V44" s="35">
        <v>6000</v>
      </c>
      <c r="W44" s="35" t="s">
        <v>83</v>
      </c>
      <c r="X44" s="35" t="s">
        <v>95</v>
      </c>
      <c r="Y44" s="35"/>
      <c r="Z44" s="35"/>
      <c r="AA44" s="35"/>
      <c r="AB44" s="35"/>
      <c r="AC44" s="35"/>
      <c r="AD44" s="35"/>
      <c r="AE44" s="35"/>
      <c r="AF44" s="35"/>
      <c r="AG44" s="36"/>
    </row>
    <row r="45" spans="1:33" x14ac:dyDescent="0.25">
      <c r="A45" s="4"/>
      <c r="B45" s="4"/>
      <c r="C45" s="4"/>
      <c r="D45" s="4"/>
      <c r="E45" s="4"/>
      <c r="F45" s="4"/>
      <c r="G45" s="4"/>
      <c r="H45" s="4"/>
      <c r="I45" s="4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6"/>
    </row>
    <row r="46" spans="1:33" x14ac:dyDescent="0.25">
      <c r="A46" s="4"/>
      <c r="B46" s="4"/>
      <c r="C46" s="4"/>
      <c r="D46" s="4"/>
      <c r="E46" s="4"/>
      <c r="F46" s="4"/>
      <c r="G46" s="4"/>
      <c r="H46" s="4"/>
      <c r="I46" s="4"/>
      <c r="J46" s="35"/>
      <c r="K46" s="35"/>
      <c r="L46" s="35"/>
      <c r="M46" s="35"/>
      <c r="N46" s="35"/>
      <c r="O46" s="35">
        <v>1</v>
      </c>
      <c r="P46" s="35" t="s">
        <v>96</v>
      </c>
      <c r="Q46" s="35"/>
      <c r="R46" s="35"/>
      <c r="S46" s="35" t="s">
        <v>97</v>
      </c>
      <c r="T46" s="35"/>
      <c r="U46" s="35"/>
      <c r="V46" s="35">
        <v>36</v>
      </c>
      <c r="W46" s="35" t="s">
        <v>98</v>
      </c>
      <c r="X46" s="35"/>
      <c r="Y46" s="35"/>
      <c r="Z46" s="35"/>
      <c r="AA46" s="35"/>
      <c r="AB46" s="35"/>
      <c r="AC46" s="35"/>
      <c r="AD46" s="35"/>
      <c r="AE46" s="35"/>
      <c r="AF46" s="35"/>
      <c r="AG46" s="36"/>
    </row>
    <row r="47" spans="1:33" x14ac:dyDescent="0.25">
      <c r="A47" s="4"/>
      <c r="B47" s="4"/>
      <c r="C47" s="4"/>
      <c r="D47" s="4"/>
      <c r="E47" s="4"/>
      <c r="F47" s="4"/>
      <c r="G47" s="4"/>
      <c r="H47" s="4"/>
      <c r="I47" s="4"/>
      <c r="J47" s="35"/>
      <c r="K47" s="35"/>
      <c r="L47" s="35"/>
      <c r="M47" s="35"/>
      <c r="N47" s="35"/>
      <c r="O47" s="35">
        <v>1.2</v>
      </c>
      <c r="P47" s="35" t="s">
        <v>99</v>
      </c>
      <c r="Q47" s="35"/>
      <c r="R47" s="35"/>
      <c r="S47" s="35" t="s">
        <v>100</v>
      </c>
      <c r="T47" s="35"/>
      <c r="U47" s="35"/>
      <c r="V47" s="35">
        <f>V46*S35</f>
        <v>1080</v>
      </c>
      <c r="W47" s="35" t="s">
        <v>83</v>
      </c>
      <c r="X47" s="35"/>
      <c r="Y47" s="35"/>
      <c r="Z47" s="35"/>
      <c r="AA47" s="35"/>
      <c r="AB47" s="35"/>
      <c r="AC47" s="35"/>
      <c r="AD47" s="35"/>
      <c r="AE47" s="35"/>
      <c r="AF47" s="35"/>
      <c r="AG47" s="36"/>
    </row>
    <row r="48" spans="1:33" x14ac:dyDescent="0.25">
      <c r="A48" s="4"/>
      <c r="B48" s="4"/>
      <c r="C48" s="4"/>
      <c r="D48" s="4"/>
      <c r="E48" s="4"/>
      <c r="F48" s="4"/>
      <c r="G48" s="4"/>
      <c r="H48" s="4"/>
      <c r="I48" s="4"/>
      <c r="J48" s="35"/>
      <c r="K48" s="35"/>
      <c r="L48" s="35"/>
      <c r="M48" s="35"/>
      <c r="N48" s="35"/>
      <c r="O48" s="35">
        <f>O47*O46</f>
        <v>1.2</v>
      </c>
      <c r="P48" s="35" t="s">
        <v>90</v>
      </c>
      <c r="Q48" s="35" t="s">
        <v>101</v>
      </c>
      <c r="R48" s="35"/>
      <c r="S48" s="35" t="s">
        <v>102</v>
      </c>
      <c r="T48" s="35"/>
      <c r="U48" s="35"/>
      <c r="V48" s="40">
        <f>S36/V47</f>
        <v>69.444444444444443</v>
      </c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6"/>
    </row>
    <row r="49" spans="1:33" x14ac:dyDescent="0.25">
      <c r="A49" s="4"/>
      <c r="B49" s="4"/>
      <c r="C49" s="4"/>
      <c r="D49" s="4"/>
      <c r="E49" s="4"/>
      <c r="F49" s="4"/>
      <c r="G49" s="4"/>
      <c r="H49" s="4"/>
      <c r="I49" s="4"/>
      <c r="J49" s="35"/>
      <c r="K49" s="35"/>
      <c r="L49" s="35"/>
      <c r="M49" s="35"/>
      <c r="N49" s="35"/>
      <c r="O49" s="35"/>
      <c r="P49" s="35"/>
      <c r="Q49" s="35"/>
      <c r="R49" s="35"/>
      <c r="S49" s="35" t="s">
        <v>103</v>
      </c>
      <c r="T49" s="35"/>
      <c r="U49" s="35"/>
      <c r="V49" s="40">
        <f>V48*O48</f>
        <v>83.333333333333329</v>
      </c>
      <c r="W49" s="35" t="s">
        <v>72</v>
      </c>
      <c r="X49" s="35"/>
      <c r="Y49" s="35"/>
      <c r="Z49" s="35"/>
      <c r="AA49" s="35"/>
      <c r="AB49" s="35"/>
      <c r="AC49" s="35"/>
      <c r="AD49" s="35"/>
      <c r="AE49" s="35"/>
      <c r="AF49" s="35"/>
      <c r="AG49" s="36"/>
    </row>
    <row r="50" spans="1:33" x14ac:dyDescent="0.25">
      <c r="A50" s="4"/>
      <c r="B50" s="4"/>
      <c r="C50" s="4"/>
      <c r="D50" s="4"/>
      <c r="E50" s="4"/>
      <c r="F50" s="4"/>
      <c r="G50" s="4"/>
      <c r="H50" s="4"/>
      <c r="I50" s="4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6"/>
    </row>
    <row r="51" spans="1:33" x14ac:dyDescent="0.25">
      <c r="A51" s="4"/>
      <c r="B51" s="4"/>
      <c r="C51" s="4"/>
      <c r="D51" s="4"/>
      <c r="E51" s="4"/>
      <c r="F51" s="4"/>
      <c r="G51" s="4"/>
      <c r="H51" s="4"/>
      <c r="I51" s="4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6"/>
    </row>
    <row r="52" spans="1:33" x14ac:dyDescent="0.25">
      <c r="A52" s="4"/>
      <c r="B52" s="4"/>
      <c r="C52" s="4"/>
      <c r="D52" s="4"/>
      <c r="E52" s="4"/>
      <c r="F52" s="4"/>
      <c r="G52" s="4"/>
      <c r="H52" s="4"/>
      <c r="I52" s="4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6"/>
    </row>
    <row r="53" spans="1:3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</sheetData>
  <mergeCells count="4">
    <mergeCell ref="I4:I8"/>
    <mergeCell ref="I11:I12"/>
    <mergeCell ref="B2:Q2"/>
    <mergeCell ref="B3:Q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D66F-3398-4372-81DB-FDF81D461426}">
  <dimension ref="A2:Q19"/>
  <sheetViews>
    <sheetView showGridLines="0" workbookViewId="0">
      <selection activeCell="I20" sqref="I20"/>
    </sheetView>
  </sheetViews>
  <sheetFormatPr baseColWidth="10" defaultRowHeight="15" x14ac:dyDescent="0.25"/>
  <cols>
    <col min="1" max="1" width="5" customWidth="1"/>
    <col min="2" max="2" width="58.28515625" customWidth="1"/>
  </cols>
  <sheetData>
    <row r="2" spans="1:17" x14ac:dyDescent="0.25">
      <c r="B2" s="26" t="s">
        <v>128</v>
      </c>
      <c r="C2" s="26"/>
      <c r="D2" s="26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x14ac:dyDescent="0.25">
      <c r="A3" s="4"/>
      <c r="B3" s="27" t="s">
        <v>129</v>
      </c>
      <c r="C3" s="27"/>
      <c r="D3" s="27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x14ac:dyDescent="0.25">
      <c r="A4" s="4"/>
      <c r="B4" s="43" t="s">
        <v>104</v>
      </c>
      <c r="C4" s="43" t="s">
        <v>105</v>
      </c>
      <c r="D4" s="43" t="s">
        <v>106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25">
      <c r="A5" s="4"/>
      <c r="B5" s="14" t="s">
        <v>107</v>
      </c>
      <c r="C5" s="15">
        <f>[1]Cálculos!J30</f>
        <v>30</v>
      </c>
      <c r="D5" s="15">
        <f>C5/5</f>
        <v>6</v>
      </c>
    </row>
    <row r="6" spans="1:17" ht="30" x14ac:dyDescent="0.25">
      <c r="A6" s="4"/>
      <c r="B6" s="14" t="s">
        <v>108</v>
      </c>
      <c r="C6" s="15">
        <f>[1]Cálculos!K28+2</f>
        <v>16.154459530846218</v>
      </c>
      <c r="D6" s="15">
        <f t="shared" ref="D6:D14" si="0">C6/5</f>
        <v>3.2308919061692434</v>
      </c>
    </row>
    <row r="7" spans="1:17" x14ac:dyDescent="0.25">
      <c r="A7" s="4"/>
      <c r="B7" s="14" t="s">
        <v>109</v>
      </c>
      <c r="C7" s="15">
        <f>[1]Cálculos!J27</f>
        <v>2.9117745320597939</v>
      </c>
      <c r="D7" s="15">
        <f t="shared" si="0"/>
        <v>0.58235490641195875</v>
      </c>
    </row>
    <row r="8" spans="1:17" x14ac:dyDescent="0.25">
      <c r="A8" s="4"/>
      <c r="B8" s="14" t="s">
        <v>110</v>
      </c>
      <c r="C8" s="15">
        <f>[1]Cálculos!J26</f>
        <v>60.661969417912367</v>
      </c>
      <c r="D8" s="15">
        <f t="shared" si="0"/>
        <v>12.132393883582473</v>
      </c>
    </row>
    <row r="9" spans="1:17" x14ac:dyDescent="0.25">
      <c r="A9" s="4"/>
      <c r="B9" s="14" t="s">
        <v>111</v>
      </c>
      <c r="C9" s="15">
        <f>[1]Cálculos!K28+2</f>
        <v>16.154459530846218</v>
      </c>
      <c r="D9" s="15">
        <f t="shared" si="0"/>
        <v>3.2308919061692434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4"/>
      <c r="B10" s="14" t="s">
        <v>112</v>
      </c>
      <c r="C10" s="15">
        <f>[1]Cálculos!J25</f>
        <v>30.330984708956183</v>
      </c>
      <c r="D10" s="15">
        <f t="shared" si="0"/>
        <v>6.0661969417912367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4"/>
      <c r="B11" s="14" t="s">
        <v>113</v>
      </c>
      <c r="C11" s="15">
        <f>[1]Cálculos!K28+2</f>
        <v>16.154459530846218</v>
      </c>
      <c r="D11" s="15">
        <f t="shared" si="0"/>
        <v>3.2308919061692434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4"/>
      <c r="B12" s="14" t="s">
        <v>114</v>
      </c>
      <c r="C12" s="15">
        <f>[1]Cálculos!J34</f>
        <v>83</v>
      </c>
      <c r="D12" s="15">
        <f t="shared" si="0"/>
        <v>16.600000000000001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4"/>
      <c r="B13" s="14" t="s">
        <v>115</v>
      </c>
      <c r="C13" s="15">
        <f>[1]Cálculos!J32</f>
        <v>14</v>
      </c>
      <c r="D13" s="15">
        <f t="shared" si="0"/>
        <v>2.8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4"/>
      <c r="B14" s="14" t="s">
        <v>116</v>
      </c>
      <c r="C14" s="15">
        <f>[1]Cálculos!J35</f>
        <v>14</v>
      </c>
      <c r="D14" s="15">
        <f t="shared" si="0"/>
        <v>2.8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4"/>
      <c r="B15" s="16"/>
      <c r="C15" s="15">
        <f>SUM(C5:C14)</f>
        <v>283.36810725146699</v>
      </c>
      <c r="D15" s="15">
        <f>SUM(D5:D14)</f>
        <v>56.673621450293396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4"/>
      <c r="B16" s="4"/>
      <c r="C16" s="17"/>
      <c r="D16" s="18">
        <v>60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I19" s="25" t="s">
        <v>130</v>
      </c>
    </row>
  </sheetData>
  <mergeCells count="2">
    <mergeCell ref="B2:D2"/>
    <mergeCell ref="B3:D3"/>
  </mergeCells>
  <pageMargins left="0.7" right="0.7" top="0.75" bottom="0.75" header="0.3" footer="0.3"/>
  <ignoredErrors>
    <ignoredError sqref="C10" formula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50498F04C8D443AC77D0579553BC7B" ma:contentTypeVersion="6" ma:contentTypeDescription="Crear nuevo documento." ma:contentTypeScope="" ma:versionID="29f42279df8d00e28ad97af57f04b8e6">
  <xsd:schema xmlns:xsd="http://www.w3.org/2001/XMLSchema" xmlns:xs="http://www.w3.org/2001/XMLSchema" xmlns:p="http://schemas.microsoft.com/office/2006/metadata/properties" xmlns:ns2="4cca6d7c-7781-484a-8523-4f948428e19f" targetNamespace="http://schemas.microsoft.com/office/2006/metadata/properties" ma:root="true" ma:fieldsID="4e96d3c4b92b3e99997ff4aad6f7f50e" ns2:_="">
    <xsd:import namespace="4cca6d7c-7781-484a-8523-4f948428e1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a6d7c-7781-484a-8523-4f948428e1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F1C5C6-7A0D-4D19-83B7-BB7778B7BC1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4cca6d7c-7781-484a-8523-4f948428e19f"/>
    <ds:schemaRef ds:uri="http://purl.org/dc/elements/1.1/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22F1D41-141D-4558-B2BD-FC9541F519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a6d7c-7781-484a-8523-4f948428e1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586492-E345-4EF7-9511-F7379ADE76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Diagrama de relaciones</vt:lpstr>
      <vt:lpstr>Cálculos</vt:lpstr>
      <vt:lpstr>Distribución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Meneses</dc:creator>
  <cp:lastModifiedBy>Laura Meneses</cp:lastModifiedBy>
  <dcterms:created xsi:type="dcterms:W3CDTF">2021-04-22T12:34:22Z</dcterms:created>
  <dcterms:modified xsi:type="dcterms:W3CDTF">2021-11-22T18:01:20Z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0x0101005450498F04C8D443AC77D0579553BC7B</vt:lpwstr>
  </property>
</Properties>
</file>